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efabhus\Documents\3GPP\RAN4\92 - Ljubljana\Contribution papers\Rel-15 PDSCH\Final versions\Result collection\"/>
    </mc:Choice>
  </mc:AlternateContent>
  <xr:revisionPtr revIDLastSave="0" documentId="13_ncr:1_{5FEEFFD0-1E46-4A0E-A104-DD9012E07093}" xr6:coauthVersionLast="41" xr6:coauthVersionMax="41" xr10:uidLastSave="{00000000-0000-0000-0000-000000000000}"/>
  <bookViews>
    <workbookView xWindow="-120" yWindow="-120" windowWidth="38640" windowHeight="21240" tabRatio="894" activeTab="2" xr2:uid="{00000000-000D-0000-FFFF-FFFF00000000}"/>
  </bookViews>
  <sheets>
    <sheet name="Cover Page" sheetId="282" r:id="rId1"/>
    <sheet name="List of tests" sheetId="283" r:id="rId2"/>
    <sheet name="Summary " sheetId="284" r:id="rId3"/>
    <sheet name="case 15" sheetId="326" r:id="rId4"/>
    <sheet name="case 16" sheetId="327" r:id="rId5"/>
    <sheet name="case 17" sheetId="328" r:id="rId6"/>
  </sheets>
  <externalReferences>
    <externalReference r:id="rId7"/>
    <externalReference r:id="rId8"/>
    <externalReference r:id="rId9"/>
    <externalReference r:id="rId10"/>
  </externalReferences>
  <definedNames>
    <definedName name="OLE_LINK1" localSheetId="0">'Cover Page'!$L$13</definedName>
    <definedName name="OLE_LINK2" localSheetId="0">'Cover Page'!$L$41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7" i="284" l="1"/>
  <c r="H9" i="284" l="1"/>
  <c r="H8" i="284"/>
  <c r="H6" i="284"/>
  <c r="H5" i="284"/>
  <c r="I9" i="284" l="1"/>
  <c r="I8" i="284"/>
  <c r="I7" i="284"/>
  <c r="I6" i="284"/>
  <c r="I5" i="284"/>
  <c r="I4" i="284"/>
  <c r="E9" i="284" l="1"/>
  <c r="E8" i="284"/>
  <c r="E7" i="284"/>
  <c r="E6" i="284"/>
  <c r="E5" i="284"/>
  <c r="E4" i="284"/>
  <c r="A31" i="326" l="1"/>
  <c r="A32" i="326" s="1"/>
  <c r="A33" i="326" s="1"/>
  <c r="A34" i="326" s="1"/>
  <c r="A35" i="326" s="1"/>
  <c r="A36" i="326" s="1"/>
  <c r="A37" i="326" s="1"/>
  <c r="A38" i="326" s="1"/>
  <c r="A39" i="326" s="1"/>
  <c r="A40" i="326" s="1"/>
  <c r="A41" i="326" s="1"/>
  <c r="A42" i="326" s="1"/>
  <c r="A43" i="326" s="1"/>
  <c r="A44" i="326" s="1"/>
  <c r="A45" i="326" s="1"/>
  <c r="A46" i="326" s="1"/>
  <c r="A47" i="326" s="1"/>
  <c r="A48" i="326" s="1"/>
  <c r="A49" i="326" s="1"/>
  <c r="A50" i="326" s="1"/>
  <c r="A51" i="326" s="1"/>
  <c r="A52" i="326" s="1"/>
  <c r="A53" i="326" s="1"/>
  <c r="A54" i="326" s="1"/>
  <c r="A55" i="326" s="1"/>
  <c r="A56" i="326" s="1"/>
  <c r="A57" i="326" s="1"/>
  <c r="A58" i="326" s="1"/>
  <c r="A59" i="326" s="1"/>
  <c r="A60" i="326" s="1"/>
  <c r="A61" i="326" s="1"/>
  <c r="A62" i="326" s="1"/>
  <c r="A63" i="326" s="1"/>
  <c r="A64" i="326" s="1"/>
  <c r="A65" i="326" s="1"/>
  <c r="P43" i="284"/>
  <c r="P42" i="284"/>
  <c r="P41" i="284"/>
  <c r="P40" i="284"/>
  <c r="P39" i="284"/>
  <c r="P38" i="284"/>
  <c r="P37" i="284"/>
  <c r="R37" i="284" s="1"/>
  <c r="P36" i="284"/>
  <c r="R36" i="284" s="1"/>
  <c r="P35" i="284"/>
  <c r="R35" i="284" s="1"/>
  <c r="P34" i="284"/>
  <c r="R34" i="284" s="1"/>
  <c r="P33" i="284"/>
  <c r="P32" i="284"/>
  <c r="P30" i="284"/>
  <c r="P29" i="284"/>
  <c r="P28" i="284"/>
  <c r="P27" i="284"/>
  <c r="P26" i="284"/>
  <c r="P25" i="284"/>
  <c r="P24" i="284"/>
  <c r="P23" i="284"/>
  <c r="P22" i="284"/>
  <c r="R22" i="284" s="1"/>
  <c r="P21" i="284"/>
  <c r="R21" i="284" s="1"/>
  <c r="P20" i="284"/>
  <c r="R20" i="284" s="1"/>
  <c r="P19" i="284"/>
  <c r="P18" i="284"/>
  <c r="P17" i="284"/>
  <c r="P16" i="284"/>
  <c r="P15" i="284"/>
  <c r="P14" i="284"/>
  <c r="O34" i="284"/>
  <c r="O35" i="284"/>
  <c r="O36" i="284"/>
  <c r="O37" i="284"/>
  <c r="N34" i="284"/>
  <c r="N35" i="284"/>
  <c r="N36" i="284"/>
  <c r="N37" i="284"/>
  <c r="O20" i="284"/>
  <c r="O21" i="284"/>
  <c r="O22" i="284"/>
  <c r="N20" i="284"/>
  <c r="N21" i="284"/>
  <c r="N22" i="284"/>
  <c r="N23" i="284"/>
  <c r="U52" i="328"/>
  <c r="T52" i="328"/>
  <c r="S52" i="328"/>
  <c r="M9" i="284" s="1"/>
  <c r="R52" i="328"/>
  <c r="M6" i="284" s="1"/>
  <c r="Q52" i="328"/>
  <c r="L9" i="284" s="1"/>
  <c r="P52" i="328"/>
  <c r="L6" i="284" s="1"/>
  <c r="O52" i="328"/>
  <c r="N52" i="328"/>
  <c r="E52" i="328"/>
  <c r="D52" i="328"/>
  <c r="A31" i="328"/>
  <c r="A32" i="328" s="1"/>
  <c r="A33" i="328" s="1"/>
  <c r="A34" i="328" s="1"/>
  <c r="A35" i="328" s="1"/>
  <c r="A36" i="328" s="1"/>
  <c r="A37" i="328" s="1"/>
  <c r="A38" i="328" s="1"/>
  <c r="A39" i="328" s="1"/>
  <c r="A40" i="328" s="1"/>
  <c r="U52" i="327"/>
  <c r="T52" i="327"/>
  <c r="S52" i="327"/>
  <c r="M8" i="284" s="1"/>
  <c r="R52" i="327"/>
  <c r="M5" i="284" s="1"/>
  <c r="Q52" i="327"/>
  <c r="L8" i="284" s="1"/>
  <c r="P52" i="327"/>
  <c r="L5" i="284" s="1"/>
  <c r="O52" i="327"/>
  <c r="N52" i="327"/>
  <c r="E52" i="327"/>
  <c r="D52" i="327"/>
  <c r="A31" i="327"/>
  <c r="A32" i="327" s="1"/>
  <c r="A33" i="327" s="1"/>
  <c r="A34" i="327" s="1"/>
  <c r="A35" i="327" s="1"/>
  <c r="A36" i="327" s="1"/>
  <c r="A37" i="327" s="1"/>
  <c r="A38" i="327" s="1"/>
  <c r="A39" i="327" s="1"/>
  <c r="A40" i="327" s="1"/>
  <c r="U67" i="326"/>
  <c r="T67" i="326"/>
  <c r="S67" i="326"/>
  <c r="M7" i="284" s="1"/>
  <c r="R67" i="326"/>
  <c r="M4" i="284" s="1"/>
  <c r="Q67" i="326"/>
  <c r="L7" i="284" s="1"/>
  <c r="P67" i="326"/>
  <c r="L4" i="284" s="1"/>
  <c r="O67" i="326"/>
  <c r="N67" i="326"/>
  <c r="K4" i="284" s="1"/>
  <c r="L67" i="326"/>
  <c r="E67" i="326"/>
  <c r="D67" i="326"/>
  <c r="K52" i="328" l="1"/>
  <c r="G52" i="328"/>
  <c r="G9" i="284" s="1"/>
  <c r="A41" i="328"/>
  <c r="A41" i="327"/>
  <c r="L52" i="327" s="1"/>
  <c r="K52" i="327"/>
  <c r="G52" i="327"/>
  <c r="G8" i="284" s="1"/>
  <c r="G67" i="326"/>
  <c r="G7" i="284" s="1"/>
  <c r="I67" i="326"/>
  <c r="I52" i="328" l="1"/>
  <c r="L52" i="328"/>
  <c r="A42" i="328"/>
  <c r="A43" i="328" s="1"/>
  <c r="A44" i="328" s="1"/>
  <c r="A45" i="328" s="1"/>
  <c r="C52" i="328"/>
  <c r="M52" i="328"/>
  <c r="C52" i="327"/>
  <c r="A42" i="327"/>
  <c r="A43" i="327" s="1"/>
  <c r="A44" i="327" s="1"/>
  <c r="A45" i="327" s="1"/>
  <c r="I52" i="327"/>
  <c r="M52" i="327"/>
  <c r="K67" i="326"/>
  <c r="M67" i="326"/>
  <c r="O9" i="284" l="1"/>
  <c r="P9" i="284"/>
  <c r="N9" i="284"/>
  <c r="P8" i="284"/>
  <c r="N8" i="284"/>
  <c r="O8" i="284"/>
  <c r="P7" i="284"/>
  <c r="N7" i="284"/>
  <c r="O7" i="284"/>
  <c r="A46" i="328"/>
  <c r="B52" i="328"/>
  <c r="A46" i="327"/>
  <c r="B52" i="327"/>
  <c r="A47" i="328" l="1"/>
  <c r="F52" i="328"/>
  <c r="G6" i="284" s="1"/>
  <c r="A47" i="327"/>
  <c r="F67" i="326"/>
  <c r="G4" i="284" s="1"/>
  <c r="A48" i="328" l="1"/>
  <c r="A49" i="328" s="1"/>
  <c r="A50" i="328" s="1"/>
  <c r="J52" i="328"/>
  <c r="H52" i="328"/>
  <c r="A48" i="327"/>
  <c r="A49" i="327" s="1"/>
  <c r="A50" i="327" s="1"/>
  <c r="H52" i="327"/>
  <c r="J52" i="327"/>
  <c r="F52" i="327"/>
  <c r="G5" i="284" s="1"/>
  <c r="H67" i="326"/>
  <c r="J67" i="326"/>
  <c r="O6" i="284" l="1"/>
  <c r="P4" i="284"/>
  <c r="P6" i="284"/>
  <c r="N6" i="284"/>
  <c r="O5" i="284"/>
  <c r="N5" i="284"/>
  <c r="P5" i="284"/>
  <c r="O4" i="284"/>
  <c r="N4" i="284"/>
  <c r="N32" i="284" l="1"/>
  <c r="O32" i="284"/>
  <c r="P31" i="284"/>
  <c r="R41" i="284" l="1"/>
  <c r="O41" i="284"/>
  <c r="N41" i="284"/>
  <c r="R25" i="284"/>
  <c r="O25" i="284"/>
  <c r="N25" i="284"/>
  <c r="R31" i="284" l="1"/>
  <c r="O31" i="284"/>
  <c r="N31" i="284"/>
  <c r="R38" i="284"/>
  <c r="O38" i="284"/>
  <c r="N38" i="284"/>
  <c r="R42" i="284"/>
  <c r="O42" i="284"/>
  <c r="N42" i="284"/>
  <c r="R33" i="284"/>
  <c r="O33" i="284"/>
  <c r="N33" i="284"/>
  <c r="R32" i="284"/>
  <c r="R24" i="284"/>
  <c r="O24" i="284"/>
  <c r="N24" i="284"/>
  <c r="R26" i="284"/>
  <c r="O26" i="284"/>
  <c r="N26" i="284"/>
  <c r="R19" i="284"/>
  <c r="O19" i="284"/>
  <c r="N19" i="284"/>
  <c r="R18" i="284"/>
  <c r="O18" i="284"/>
  <c r="N18" i="284"/>
  <c r="R17" i="284"/>
  <c r="O17" i="284"/>
  <c r="N17" i="284"/>
  <c r="R39" i="284"/>
  <c r="R40" i="284"/>
  <c r="O39" i="284"/>
  <c r="O40" i="284"/>
  <c r="N39" i="284"/>
  <c r="N40" i="284"/>
  <c r="R43" i="284"/>
  <c r="O43" i="284"/>
  <c r="N43" i="284"/>
  <c r="R30" i="284"/>
  <c r="O30" i="284"/>
  <c r="N30" i="284"/>
  <c r="R29" i="284"/>
  <c r="O29" i="284"/>
  <c r="N29" i="284"/>
  <c r="R28" i="284"/>
  <c r="O28" i="284"/>
  <c r="N28" i="284"/>
  <c r="R15" i="284"/>
  <c r="R16" i="284"/>
  <c r="R23" i="284"/>
  <c r="R14" i="284"/>
  <c r="R27" i="284"/>
  <c r="O27" i="284"/>
  <c r="N27" i="284"/>
  <c r="O23" i="284"/>
  <c r="O16" i="284"/>
  <c r="N16" i="284"/>
  <c r="O15" i="284"/>
  <c r="N15" i="284"/>
  <c r="O14" i="284"/>
  <c r="N14" i="284"/>
</calcChain>
</file>

<file path=xl/sharedStrings.xml><?xml version="1.0" encoding="utf-8"?>
<sst xmlns="http://schemas.openxmlformats.org/spreadsheetml/2006/main" count="339" uniqueCount="92">
  <si>
    <t>Max tput</t>
  </si>
  <si>
    <t>bps</t>
  </si>
  <si>
    <t>Qualcomm</t>
  </si>
  <si>
    <t>Huawei</t>
    <phoneticPr fontId="5" type="noConversion"/>
  </si>
  <si>
    <t>Ericsson</t>
    <phoneticPr fontId="5" type="noConversion"/>
  </si>
  <si>
    <t>Intel</t>
    <phoneticPr fontId="5" type="noConversion"/>
  </si>
  <si>
    <t>Samsung</t>
    <phoneticPr fontId="5" type="noConversion"/>
  </si>
  <si>
    <t>SNR [dB]</t>
    <phoneticPr fontId="5" type="noConversion"/>
  </si>
  <si>
    <t xml:space="preserve">Absolute Throughput </t>
    <phoneticPr fontId="5" type="noConversion"/>
  </si>
  <si>
    <t>Case Number</t>
  </si>
  <si>
    <t>CHBW/ SCS</t>
  </si>
  <si>
    <t>MIMO</t>
  </si>
  <si>
    <t>Number of layer</t>
  </si>
  <si>
    <t>Channel Model</t>
  </si>
  <si>
    <t>Samsung</t>
  </si>
  <si>
    <t>Intel</t>
  </si>
  <si>
    <t>Ericsson</t>
  </si>
  <si>
    <t>STD</t>
  </si>
  <si>
    <t>SPAN</t>
  </si>
  <si>
    <t>AVE</t>
  </si>
  <si>
    <t>Quaclomm</t>
  </si>
  <si>
    <t>2Rx</t>
  </si>
  <si>
    <t>4Rx</t>
  </si>
  <si>
    <t>2Tx 2Rx ULA Low</t>
  </si>
  <si>
    <t>2Tx 4Rx ULA Low</t>
  </si>
  <si>
    <t>4Tx 4Rx ULA Low</t>
  </si>
  <si>
    <t>2Tx 2Rx ULA Med</t>
  </si>
  <si>
    <t>4Tx 4RX ULA Med A</t>
  </si>
  <si>
    <t>Huawei</t>
    <phoneticPr fontId="5" type="noConversion"/>
  </si>
  <si>
    <t>PDSCH type and MCS</t>
  </si>
  <si>
    <t>Number of PDSCH PRBs</t>
  </si>
  <si>
    <t>Receiver</t>
  </si>
  <si>
    <t>Max number of HARQ process</t>
  </si>
  <si>
    <t>1 Layer</t>
  </si>
  <si>
    <t>TDL-B 100ns, 400 Hz</t>
  </si>
  <si>
    <t>MMSE-IRC</t>
  </si>
  <si>
    <t>6 (in the middle of CBW)</t>
  </si>
  <si>
    <t>TDL-C 300ns, 100 Hz</t>
  </si>
  <si>
    <t>TDL-A 30ns, 10Hz</t>
  </si>
  <si>
    <t>2 Layers</t>
  </si>
  <si>
    <t>3 Layers</t>
  </si>
  <si>
    <t>4 Layers</t>
  </si>
  <si>
    <t>R-ML</t>
  </si>
  <si>
    <t>Test point</t>
  </si>
  <si>
    <t>SNR at 70% @ Max TP</t>
  </si>
  <si>
    <t>Company 7</t>
  </si>
  <si>
    <t>Company 8</t>
  </si>
  <si>
    <t>Company 9</t>
  </si>
  <si>
    <t>Company 10</t>
  </si>
  <si>
    <t>TDD Configuration</t>
  </si>
  <si>
    <t>40MHz/30kHz</t>
  </si>
  <si>
    <t>Type A, QPSK MCS 4</t>
  </si>
  <si>
    <t>Type A, 256QAM MCS 24</t>
  </si>
  <si>
    <t>Type A, 16QAM MCS 13</t>
  </si>
  <si>
    <t>Type A, 64QAM MCS 19</t>
  </si>
  <si>
    <t>Type B, QPSK, MCS 4</t>
  </si>
  <si>
    <t>20MHz/30kHz</t>
  </si>
  <si>
    <t>Type A, 64QAM, MCS 19</t>
  </si>
  <si>
    <t>Margin</t>
  </si>
  <si>
    <t>Req</t>
  </si>
  <si>
    <t>MTK</t>
  </si>
  <si>
    <t>Alignment results</t>
  </si>
  <si>
    <t>Impairment results</t>
  </si>
  <si>
    <t>5.2.2.2.1</t>
  </si>
  <si>
    <t>1-1</t>
  </si>
  <si>
    <t>1-2</t>
  </si>
  <si>
    <t>1-3</t>
  </si>
  <si>
    <t>5.2.2.2.2</t>
  </si>
  <si>
    <t>5.2.3.2.1</t>
  </si>
  <si>
    <t>3-1</t>
  </si>
  <si>
    <t>4-1</t>
  </si>
  <si>
    <t>2-2</t>
  </si>
  <si>
    <t>1-4</t>
  </si>
  <si>
    <t>1-5</t>
  </si>
  <si>
    <t>1-6</t>
  </si>
  <si>
    <t>5.2.2.2.3</t>
  </si>
  <si>
    <t>5.2.3.2.2</t>
  </si>
  <si>
    <t>5.2.3.2.3</t>
  </si>
  <si>
    <t>Section number in TS 38.101-4</t>
  </si>
  <si>
    <t>Test number in TS 38.101-4</t>
  </si>
  <si>
    <t>Docomo</t>
    <phoneticPr fontId="5" type="noConversion"/>
  </si>
  <si>
    <t>Docomo</t>
    <phoneticPr fontId="5" type="noConversion"/>
  </si>
  <si>
    <t>CMCC</t>
    <phoneticPr fontId="5" type="noConversion"/>
  </si>
  <si>
    <t>2-1</t>
  </si>
  <si>
    <t>5-1</t>
  </si>
  <si>
    <t>1Tx 2Rx (static)</t>
  </si>
  <si>
    <t>Type A, 16QAM, MCS 13</t>
  </si>
  <si>
    <t>Single tap HST</t>
  </si>
  <si>
    <t>1Tx 4Rx (static)</t>
  </si>
  <si>
    <t>1-7</t>
  </si>
  <si>
    <t>1-8</t>
  </si>
  <si>
    <t>1-9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</si>
</sst>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_ "/>
    <numFmt numFmtId="166" formatCode="0_);[Red]\(0\)"/>
    <numFmt numFmtId="167" formatCode="0.00_);[Red]\(0.00\)"/>
  </numFmts>
  <fonts count="13">
    <font>
      <sz val="10"/>
      <name val="Arial"/>
      <family val="2"/>
    </font>
    <font>
      <sz val="11"/>
      <color theme="1"/>
      <name val="DengXian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20"/>
      <name val="Arial"/>
      <family val="2"/>
    </font>
    <font>
      <sz val="10"/>
      <color theme="1"/>
      <name val="Arial Unicode MS"/>
      <family val="2"/>
      <charset val="134"/>
    </font>
    <font>
      <sz val="10"/>
      <name val="Calibri"/>
      <family val="2"/>
    </font>
    <font>
      <b/>
      <sz val="14"/>
      <name val="Arial"/>
      <family val="2"/>
    </font>
    <font>
      <b/>
      <sz val="10"/>
      <color rgb="FF00B050"/>
      <name val="Arial"/>
      <family val="2"/>
    </font>
    <font>
      <sz val="6"/>
      <name val="ＭＳ Ｐゴシック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8">
    <xf numFmtId="0" fontId="0" fillId="0" borderId="0"/>
    <xf numFmtId="0" fontId="4" fillId="0" borderId="0"/>
    <xf numFmtId="0" fontId="2" fillId="0" borderId="0"/>
    <xf numFmtId="0" fontId="2" fillId="0" borderId="0"/>
    <xf numFmtId="0" fontId="6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118">
    <xf numFmtId="0" fontId="0" fillId="0" borderId="0" xfId="0"/>
    <xf numFmtId="0" fontId="0" fillId="0" borderId="0" xfId="2" applyFont="1" applyAlignment="1">
      <alignment horizontal="center" vertical="center" textRotation="90"/>
    </xf>
    <xf numFmtId="0" fontId="2" fillId="0" borderId="0" xfId="2" applyAlignment="1">
      <alignment horizontal="center" vertical="center" textRotation="90"/>
    </xf>
    <xf numFmtId="1" fontId="0" fillId="0" borderId="0" xfId="0" applyNumberFormat="1"/>
    <xf numFmtId="165" fontId="2" fillId="0" borderId="0" xfId="2" applyNumberFormat="1"/>
    <xf numFmtId="9" fontId="3" fillId="0" borderId="0" xfId="2" applyNumberFormat="1" applyFont="1"/>
    <xf numFmtId="164" fontId="2" fillId="0" borderId="0" xfId="2" applyNumberFormat="1"/>
    <xf numFmtId="0" fontId="3" fillId="0" borderId="0" xfId="2" applyFont="1"/>
    <xf numFmtId="0" fontId="2" fillId="0" borderId="0" xfId="2" applyFill="1"/>
    <xf numFmtId="1" fontId="2" fillId="0" borderId="0" xfId="2" applyNumberFormat="1" applyBorder="1" applyAlignment="1">
      <alignment horizontal="center"/>
    </xf>
    <xf numFmtId="165" fontId="2" fillId="0" borderId="0" xfId="2" applyNumberFormat="1" applyFont="1" applyFill="1" applyBorder="1"/>
    <xf numFmtId="0" fontId="2" fillId="0" borderId="0" xfId="2" applyBorder="1"/>
    <xf numFmtId="0" fontId="2" fillId="0" borderId="0" xfId="2" applyAlignment="1">
      <alignment horizontal="right"/>
    </xf>
    <xf numFmtId="0" fontId="2" fillId="0" borderId="0" xfId="2" applyFont="1" applyAlignment="1">
      <alignment horizontal="right"/>
    </xf>
    <xf numFmtId="9" fontId="2" fillId="0" borderId="0" xfId="2" applyNumberFormat="1" applyFont="1" applyAlignment="1">
      <alignment horizontal="right"/>
    </xf>
    <xf numFmtId="11" fontId="2" fillId="0" borderId="0" xfId="2" applyNumberFormat="1"/>
    <xf numFmtId="2" fontId="2" fillId="2" borderId="0" xfId="2" applyNumberFormat="1" applyFill="1"/>
    <xf numFmtId="0" fontId="0" fillId="2" borderId="0" xfId="0" applyFill="1"/>
    <xf numFmtId="0" fontId="0" fillId="0" borderId="1" xfId="2" applyFont="1" applyFill="1" applyBorder="1" applyAlignment="1">
      <alignment horizontal="center" vertical="center" textRotation="90" wrapText="1"/>
    </xf>
    <xf numFmtId="2" fontId="2" fillId="0" borderId="0" xfId="2" applyNumberFormat="1"/>
    <xf numFmtId="0" fontId="0" fillId="0" borderId="0" xfId="2" applyFont="1" applyAlignment="1">
      <alignment horizontal="right"/>
    </xf>
    <xf numFmtId="1" fontId="0" fillId="2" borderId="0" xfId="0" applyNumberFormat="1" applyFill="1"/>
    <xf numFmtId="2" fontId="2" fillId="2" borderId="0" xfId="2" applyNumberFormat="1" applyFont="1" applyFill="1"/>
    <xf numFmtId="1" fontId="2" fillId="2" borderId="0" xfId="2" applyNumberFormat="1" applyFill="1"/>
    <xf numFmtId="166" fontId="8" fillId="2" borderId="0" xfId="0" applyNumberFormat="1" applyFont="1" applyFill="1" applyAlignment="1"/>
    <xf numFmtId="166" fontId="8" fillId="3" borderId="0" xfId="0" applyNumberFormat="1" applyFont="1" applyFill="1" applyAlignment="1"/>
    <xf numFmtId="0" fontId="0" fillId="0" borderId="0" xfId="0" applyBorder="1"/>
    <xf numFmtId="166" fontId="8" fillId="3" borderId="0" xfId="0" applyNumberFormat="1" applyFont="1" applyFill="1" applyAlignment="1">
      <alignment wrapText="1"/>
    </xf>
    <xf numFmtId="0" fontId="0" fillId="0" borderId="0" xfId="0"/>
    <xf numFmtId="0" fontId="2" fillId="0" borderId="0" xfId="2"/>
    <xf numFmtId="9" fontId="0" fillId="0" borderId="0" xfId="0" applyNumberFormat="1" applyAlignment="1">
      <alignment horizontal="right"/>
    </xf>
    <xf numFmtId="2" fontId="0" fillId="0" borderId="1" xfId="0" applyNumberFormat="1" applyBorder="1"/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 wrapText="1"/>
    </xf>
    <xf numFmtId="9" fontId="9" fillId="0" borderId="5" xfId="0" applyNumberFormat="1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/>
    </xf>
    <xf numFmtId="0" fontId="0" fillId="0" borderId="0" xfId="2" applyFont="1"/>
    <xf numFmtId="1" fontId="0" fillId="0" borderId="0" xfId="0" applyNumberFormat="1" applyFill="1"/>
    <xf numFmtId="0" fontId="9" fillId="0" borderId="4" xfId="0" applyFont="1" applyBorder="1" applyAlignment="1">
      <alignment horizontal="center" vertical="center" wrapText="1"/>
    </xf>
    <xf numFmtId="2" fontId="0" fillId="0" borderId="0" xfId="0" applyNumberFormat="1"/>
    <xf numFmtId="164" fontId="2" fillId="0" borderId="0" xfId="2" applyNumberFormat="1" applyFont="1" applyBorder="1"/>
    <xf numFmtId="2" fontId="0" fillId="2" borderId="0" xfId="0" applyNumberFormat="1" applyFill="1"/>
    <xf numFmtId="164" fontId="0" fillId="2" borderId="1" xfId="2" applyNumberFormat="1" applyFont="1" applyFill="1" applyBorder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164" fontId="0" fillId="3" borderId="1" xfId="2" applyNumberFormat="1" applyFont="1" applyFill="1" applyBorder="1" applyAlignment="1">
      <alignment horizont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164" fontId="0" fillId="2" borderId="12" xfId="2" applyNumberFormat="1" applyFont="1" applyFill="1" applyBorder="1" applyAlignment="1">
      <alignment horizontal="center"/>
    </xf>
    <xf numFmtId="0" fontId="0" fillId="0" borderId="11" xfId="2" applyNumberFormat="1" applyFont="1" applyFill="1" applyBorder="1" applyAlignment="1">
      <alignment horizontal="center" vertical="center" textRotation="90" wrapText="1"/>
    </xf>
    <xf numFmtId="0" fontId="0" fillId="0" borderId="13" xfId="2" applyFont="1" applyFill="1" applyBorder="1" applyAlignment="1">
      <alignment horizontal="center" vertical="center" textRotation="90" wrapText="1"/>
    </xf>
    <xf numFmtId="167" fontId="0" fillId="2" borderId="11" xfId="2" applyNumberFormat="1" applyFont="1" applyFill="1" applyBorder="1" applyAlignment="1">
      <alignment horizontal="center" vertical="center" textRotation="90"/>
    </xf>
    <xf numFmtId="167" fontId="0" fillId="2" borderId="14" xfId="2" applyNumberFormat="1" applyFont="1" applyFill="1" applyBorder="1" applyAlignment="1">
      <alignment horizontal="center" vertical="center" textRotation="90"/>
    </xf>
    <xf numFmtId="164" fontId="0" fillId="0" borderId="16" xfId="0" applyNumberFormat="1" applyBorder="1" applyAlignment="1">
      <alignment horizontal="center"/>
    </xf>
    <xf numFmtId="164" fontId="0" fillId="2" borderId="16" xfId="2" applyNumberFormat="1" applyFont="1" applyFill="1" applyBorder="1" applyAlignment="1">
      <alignment horizontal="center"/>
    </xf>
    <xf numFmtId="164" fontId="0" fillId="2" borderId="17" xfId="2" applyNumberFormat="1" applyFont="1" applyFill="1" applyBorder="1" applyAlignment="1">
      <alignment horizontal="center"/>
    </xf>
    <xf numFmtId="164" fontId="0" fillId="2" borderId="19" xfId="2" applyNumberFormat="1" applyFont="1" applyFill="1" applyBorder="1" applyAlignment="1">
      <alignment horizontal="center"/>
    </xf>
    <xf numFmtId="0" fontId="0" fillId="0" borderId="18" xfId="0" applyFill="1" applyBorder="1" applyAlignment="1">
      <alignment horizontal="center"/>
    </xf>
    <xf numFmtId="164" fontId="0" fillId="0" borderId="21" xfId="0" applyNumberFormat="1" applyBorder="1" applyAlignment="1">
      <alignment horizontal="center"/>
    </xf>
    <xf numFmtId="164" fontId="0" fillId="2" borderId="21" xfId="2" applyNumberFormat="1" applyFont="1" applyFill="1" applyBorder="1" applyAlignment="1">
      <alignment horizontal="center"/>
    </xf>
    <xf numFmtId="164" fontId="0" fillId="2" borderId="22" xfId="2" applyNumberFormat="1" applyFont="1" applyFill="1" applyBorder="1" applyAlignment="1">
      <alignment horizontal="center"/>
    </xf>
    <xf numFmtId="2" fontId="0" fillId="0" borderId="12" xfId="0" applyNumberFormat="1" applyBorder="1"/>
    <xf numFmtId="167" fontId="0" fillId="5" borderId="14" xfId="2" applyNumberFormat="1" applyFont="1" applyFill="1" applyBorder="1" applyAlignment="1">
      <alignment horizontal="center" vertical="center" textRotation="90"/>
    </xf>
    <xf numFmtId="2" fontId="0" fillId="0" borderId="16" xfId="0" applyNumberFormat="1" applyBorder="1"/>
    <xf numFmtId="164" fontId="0" fillId="3" borderId="21" xfId="2" applyNumberFormat="1" applyFont="1" applyFill="1" applyBorder="1" applyAlignment="1">
      <alignment horizontal="center"/>
    </xf>
    <xf numFmtId="164" fontId="0" fillId="2" borderId="23" xfId="2" applyNumberFormat="1" applyFont="1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0" fillId="0" borderId="20" xfId="0" applyFill="1" applyBorder="1" applyAlignment="1">
      <alignment horizontal="center"/>
    </xf>
    <xf numFmtId="164" fontId="0" fillId="3" borderId="12" xfId="2" applyNumberFormat="1" applyFont="1" applyFill="1" applyBorder="1" applyAlignment="1">
      <alignment horizontal="center"/>
    </xf>
    <xf numFmtId="2" fontId="0" fillId="0" borderId="21" xfId="0" applyNumberFormat="1" applyBorder="1" applyAlignment="1">
      <alignment horizontal="center"/>
    </xf>
    <xf numFmtId="164" fontId="3" fillId="5" borderId="17" xfId="0" applyNumberFormat="1" applyFont="1" applyFill="1" applyBorder="1" applyAlignment="1">
      <alignment horizontal="center"/>
    </xf>
    <xf numFmtId="164" fontId="3" fillId="5" borderId="19" xfId="0" applyNumberFormat="1" applyFont="1" applyFill="1" applyBorder="1" applyAlignment="1">
      <alignment horizontal="center"/>
    </xf>
    <xf numFmtId="164" fontId="3" fillId="5" borderId="23" xfId="0" applyNumberFormat="1" applyFont="1" applyFill="1" applyBorder="1" applyAlignment="1">
      <alignment horizontal="center"/>
    </xf>
    <xf numFmtId="164" fontId="3" fillId="5" borderId="22" xfId="0" applyNumberFormat="1" applyFont="1" applyFill="1" applyBorder="1" applyAlignment="1">
      <alignment horizontal="center"/>
    </xf>
    <xf numFmtId="164" fontId="0" fillId="0" borderId="0" xfId="0" applyNumberFormat="1"/>
    <xf numFmtId="0" fontId="0" fillId="0" borderId="7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9" fontId="0" fillId="0" borderId="16" xfId="0" applyNumberFormat="1" applyFill="1" applyBorder="1" applyAlignment="1">
      <alignment horizontal="center"/>
    </xf>
    <xf numFmtId="49" fontId="0" fillId="0" borderId="1" xfId="0" applyNumberFormat="1" applyFill="1" applyBorder="1" applyAlignment="1">
      <alignment horizontal="center"/>
    </xf>
    <xf numFmtId="49" fontId="0" fillId="0" borderId="12" xfId="0" applyNumberFormat="1" applyFill="1" applyBorder="1" applyAlignment="1">
      <alignment horizontal="center"/>
    </xf>
    <xf numFmtId="49" fontId="0" fillId="0" borderId="21" xfId="0" applyNumberFormat="1" applyFill="1" applyBorder="1" applyAlignment="1">
      <alignment horizontal="center"/>
    </xf>
    <xf numFmtId="164" fontId="0" fillId="2" borderId="25" xfId="2" applyNumberFormat="1" applyFont="1" applyFill="1" applyBorder="1" applyAlignment="1">
      <alignment horizontal="center"/>
    </xf>
    <xf numFmtId="164" fontId="0" fillId="2" borderId="26" xfId="2" applyNumberFormat="1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27" xfId="0" applyFill="1" applyBorder="1" applyAlignment="1">
      <alignment horizontal="center"/>
    </xf>
    <xf numFmtId="0" fontId="0" fillId="0" borderId="28" xfId="0" applyFill="1" applyBorder="1" applyAlignment="1">
      <alignment horizontal="center"/>
    </xf>
    <xf numFmtId="164" fontId="11" fillId="0" borderId="16" xfId="0" applyNumberFormat="1" applyFont="1" applyBorder="1" applyAlignment="1">
      <alignment horizontal="center" vertical="center"/>
    </xf>
    <xf numFmtId="164" fontId="11" fillId="0" borderId="16" xfId="0" applyNumberFormat="1" applyFont="1" applyBorder="1" applyAlignment="1">
      <alignment horizontal="center"/>
    </xf>
    <xf numFmtId="2" fontId="11" fillId="0" borderId="16" xfId="0" applyNumberFormat="1" applyFont="1" applyBorder="1" applyAlignment="1">
      <alignment horizontal="center"/>
    </xf>
    <xf numFmtId="2" fontId="11" fillId="0" borderId="16" xfId="0" applyNumberFormat="1" applyFont="1" applyBorder="1"/>
    <xf numFmtId="164" fontId="11" fillId="0" borderId="1" xfId="0" applyNumberFormat="1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/>
    </xf>
    <xf numFmtId="2" fontId="11" fillId="0" borderId="1" xfId="0" applyNumberFormat="1" applyFont="1" applyBorder="1" applyAlignment="1">
      <alignment horizontal="center"/>
    </xf>
    <xf numFmtId="2" fontId="11" fillId="0" borderId="1" xfId="0" applyNumberFormat="1" applyFont="1" applyBorder="1"/>
    <xf numFmtId="164" fontId="3" fillId="6" borderId="19" xfId="0" applyNumberFormat="1" applyFont="1" applyFill="1" applyBorder="1" applyAlignment="1">
      <alignment horizontal="center"/>
    </xf>
    <xf numFmtId="164" fontId="11" fillId="0" borderId="12" xfId="0" applyNumberFormat="1" applyFont="1" applyBorder="1" applyAlignment="1">
      <alignment horizontal="center" vertical="center"/>
    </xf>
    <xf numFmtId="164" fontId="11" fillId="0" borderId="12" xfId="0" applyNumberFormat="1" applyFont="1" applyBorder="1" applyAlignment="1">
      <alignment horizontal="center"/>
    </xf>
    <xf numFmtId="2" fontId="11" fillId="0" borderId="12" xfId="0" applyNumberFormat="1" applyFont="1" applyBorder="1" applyAlignment="1">
      <alignment horizontal="center"/>
    </xf>
    <xf numFmtId="2" fontId="11" fillId="0" borderId="12" xfId="0" applyNumberFormat="1" applyFont="1" applyBorder="1"/>
    <xf numFmtId="0" fontId="11" fillId="0" borderId="0" xfId="0" applyFont="1"/>
    <xf numFmtId="0" fontId="0" fillId="0" borderId="29" xfId="0" applyFill="1" applyBorder="1" applyAlignment="1">
      <alignment horizontal="center"/>
    </xf>
    <xf numFmtId="164" fontId="11" fillId="0" borderId="21" xfId="0" applyNumberFormat="1" applyFont="1" applyBorder="1" applyAlignment="1">
      <alignment horizontal="center" vertical="center"/>
    </xf>
    <xf numFmtId="164" fontId="11" fillId="0" borderId="21" xfId="0" applyNumberFormat="1" applyFont="1" applyBorder="1" applyAlignment="1">
      <alignment horizontal="center"/>
    </xf>
    <xf numFmtId="2" fontId="11" fillId="0" borderId="21" xfId="0" applyNumberFormat="1" applyFont="1" applyBorder="1" applyAlignment="1">
      <alignment horizontal="center"/>
    </xf>
    <xf numFmtId="0" fontId="9" fillId="0" borderId="7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9" fontId="9" fillId="0" borderId="7" xfId="0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/>
    </xf>
    <xf numFmtId="0" fontId="0" fillId="0" borderId="2" xfId="2" applyFont="1" applyFill="1" applyBorder="1" applyAlignment="1">
      <alignment horizontal="center" vertical="center" textRotation="90" wrapText="1"/>
    </xf>
    <xf numFmtId="0" fontId="0" fillId="0" borderId="3" xfId="2" applyFont="1" applyFill="1" applyBorder="1" applyAlignment="1">
      <alignment horizontal="center" vertical="center" textRotation="90" wrapText="1"/>
    </xf>
    <xf numFmtId="9" fontId="7" fillId="0" borderId="0" xfId="2" applyNumberFormat="1" applyFont="1" applyAlignment="1">
      <alignment horizontal="center"/>
    </xf>
    <xf numFmtId="9" fontId="3" fillId="0" borderId="0" xfId="2" applyNumberFormat="1" applyFont="1" applyAlignment="1">
      <alignment horizontal="center"/>
    </xf>
  </cellXfs>
  <cellStyles count="18">
    <cellStyle name="Normal" xfId="0" builtinId="0"/>
    <cellStyle name="Normal 2" xfId="1" xr:uid="{00000000-0005-0000-0000-000001000000}"/>
    <cellStyle name="Normal 2 10" xfId="12" xr:uid="{00000000-0005-0000-0000-000002000000}"/>
    <cellStyle name="Normal 2 11" xfId="13" xr:uid="{00000000-0005-0000-0000-000003000000}"/>
    <cellStyle name="Normal 2 12" xfId="14" xr:uid="{00000000-0005-0000-0000-000004000000}"/>
    <cellStyle name="Normal 2 13" xfId="15" xr:uid="{00000000-0005-0000-0000-000005000000}"/>
    <cellStyle name="Normal 2 14" xfId="16" xr:uid="{00000000-0005-0000-0000-000006000000}"/>
    <cellStyle name="Normal 2 2" xfId="3" xr:uid="{00000000-0005-0000-0000-000007000000}"/>
    <cellStyle name="Normal 2 3" xfId="6" xr:uid="{00000000-0005-0000-0000-000008000000}"/>
    <cellStyle name="Normal 2 4" xfId="5" xr:uid="{00000000-0005-0000-0000-000009000000}"/>
    <cellStyle name="Normal 2 5" xfId="7" xr:uid="{00000000-0005-0000-0000-00000A000000}"/>
    <cellStyle name="Normal 2 6" xfId="8" xr:uid="{00000000-0005-0000-0000-00000B000000}"/>
    <cellStyle name="Normal 2 7" xfId="9" xr:uid="{00000000-0005-0000-0000-00000C000000}"/>
    <cellStyle name="Normal 2 8" xfId="10" xr:uid="{00000000-0005-0000-0000-00000D000000}"/>
    <cellStyle name="Normal 2 9" xfId="11" xr:uid="{00000000-0005-0000-0000-00000E000000}"/>
    <cellStyle name="Normal 3" xfId="17" xr:uid="{00000000-0005-0000-0000-00000F000000}"/>
    <cellStyle name="Normal_Chan_est_experiments_Cases 46.1 - 46.5" xfId="2" xr:uid="{00000000-0005-0000-0000-000010000000}"/>
    <cellStyle name="常规 4 2" xfId="4" xr:uid="{00000000-0005-0000-0000-00001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05"/>
          <c:y val="0.13786681238029205"/>
          <c:w val="0.5785959376837414"/>
          <c:h val="0.6862317135592112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15'!$B$28:$B$29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15'!$A$30:$A$65</c:f>
              <c:numCache>
                <c:formatCode>General</c:formatCode>
                <c:ptCount val="36"/>
                <c:pt idx="0">
                  <c:v>-1</c:v>
                </c:pt>
                <c:pt idx="1">
                  <c:v>-0.8</c:v>
                </c:pt>
                <c:pt idx="2">
                  <c:v>-0.60000000000000009</c:v>
                </c:pt>
                <c:pt idx="3">
                  <c:v>-0.40000000000000008</c:v>
                </c:pt>
                <c:pt idx="4">
                  <c:v>-0.20000000000000007</c:v>
                </c:pt>
                <c:pt idx="5">
                  <c:v>0</c:v>
                </c:pt>
                <c:pt idx="6">
                  <c:v>0.2</c:v>
                </c:pt>
                <c:pt idx="7">
                  <c:v>0.4</c:v>
                </c:pt>
                <c:pt idx="8">
                  <c:v>0.60000000000000009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1.5999999999999999</c:v>
                </c:pt>
                <c:pt idx="14">
                  <c:v>1.7999999999999998</c:v>
                </c:pt>
                <c:pt idx="15">
                  <c:v>1.9999999999999998</c:v>
                </c:pt>
                <c:pt idx="16">
                  <c:v>2.1999999999999997</c:v>
                </c:pt>
                <c:pt idx="17">
                  <c:v>2.4</c:v>
                </c:pt>
                <c:pt idx="18">
                  <c:v>2.6</c:v>
                </c:pt>
                <c:pt idx="19">
                  <c:v>2.8000000000000003</c:v>
                </c:pt>
                <c:pt idx="20">
                  <c:v>3.0000000000000004</c:v>
                </c:pt>
                <c:pt idx="21">
                  <c:v>3.2000000000000006</c:v>
                </c:pt>
                <c:pt idx="22">
                  <c:v>3.4000000000000008</c:v>
                </c:pt>
                <c:pt idx="23">
                  <c:v>3.600000000000001</c:v>
                </c:pt>
                <c:pt idx="24">
                  <c:v>3.8000000000000012</c:v>
                </c:pt>
                <c:pt idx="25">
                  <c:v>4.0000000000000009</c:v>
                </c:pt>
                <c:pt idx="26">
                  <c:v>4.2000000000000011</c:v>
                </c:pt>
                <c:pt idx="27">
                  <c:v>4.4000000000000012</c:v>
                </c:pt>
                <c:pt idx="28">
                  <c:v>4.6000000000000014</c:v>
                </c:pt>
                <c:pt idx="29">
                  <c:v>4.8000000000000016</c:v>
                </c:pt>
                <c:pt idx="30">
                  <c:v>5.0000000000000018</c:v>
                </c:pt>
                <c:pt idx="31">
                  <c:v>5.200000000000002</c:v>
                </c:pt>
                <c:pt idx="32">
                  <c:v>5.4000000000000021</c:v>
                </c:pt>
                <c:pt idx="33">
                  <c:v>5.6000000000000023</c:v>
                </c:pt>
                <c:pt idx="34">
                  <c:v>5.8000000000000025</c:v>
                </c:pt>
                <c:pt idx="35">
                  <c:v>6.0000000000000027</c:v>
                </c:pt>
              </c:numCache>
            </c:numRef>
          </c:xVal>
          <c:yVal>
            <c:numRef>
              <c:f>'case 15'!$B$30:$B$65</c:f>
              <c:numCache>
                <c:formatCode>0.00</c:formatCode>
                <c:ptCount val="36"/>
                <c:pt idx="0">
                  <c:v>12030023.726146</c:v>
                </c:pt>
                <c:pt idx="5">
                  <c:v>17630819.1078104</c:v>
                </c:pt>
                <c:pt idx="10">
                  <c:v>18102018.2225064</c:v>
                </c:pt>
                <c:pt idx="15">
                  <c:v>18102018.2225064</c:v>
                </c:pt>
                <c:pt idx="20">
                  <c:v>18106833.656305298</c:v>
                </c:pt>
                <c:pt idx="25">
                  <c:v>36208762.704111703</c:v>
                </c:pt>
                <c:pt idx="30">
                  <c:v>36262000</c:v>
                </c:pt>
                <c:pt idx="35">
                  <c:v>36262000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4FD-4ECC-9BED-E05C65374A32}"/>
            </c:ext>
          </c:extLst>
        </c:ser>
        <c:ser>
          <c:idx val="2"/>
          <c:order val="1"/>
          <c:tx>
            <c:strRef>
              <c:f>'case 15'!$C$28:$C$29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15'!$A$30:$A$65</c:f>
              <c:numCache>
                <c:formatCode>General</c:formatCode>
                <c:ptCount val="36"/>
                <c:pt idx="0">
                  <c:v>-1</c:v>
                </c:pt>
                <c:pt idx="1">
                  <c:v>-0.8</c:v>
                </c:pt>
                <c:pt idx="2">
                  <c:v>-0.60000000000000009</c:v>
                </c:pt>
                <c:pt idx="3">
                  <c:v>-0.40000000000000008</c:v>
                </c:pt>
                <c:pt idx="4">
                  <c:v>-0.20000000000000007</c:v>
                </c:pt>
                <c:pt idx="5">
                  <c:v>0</c:v>
                </c:pt>
                <c:pt idx="6">
                  <c:v>0.2</c:v>
                </c:pt>
                <c:pt idx="7">
                  <c:v>0.4</c:v>
                </c:pt>
                <c:pt idx="8">
                  <c:v>0.60000000000000009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1.5999999999999999</c:v>
                </c:pt>
                <c:pt idx="14">
                  <c:v>1.7999999999999998</c:v>
                </c:pt>
                <c:pt idx="15">
                  <c:v>1.9999999999999998</c:v>
                </c:pt>
                <c:pt idx="16">
                  <c:v>2.1999999999999997</c:v>
                </c:pt>
                <c:pt idx="17">
                  <c:v>2.4</c:v>
                </c:pt>
                <c:pt idx="18">
                  <c:v>2.6</c:v>
                </c:pt>
                <c:pt idx="19">
                  <c:v>2.8000000000000003</c:v>
                </c:pt>
                <c:pt idx="20">
                  <c:v>3.0000000000000004</c:v>
                </c:pt>
                <c:pt idx="21">
                  <c:v>3.2000000000000006</c:v>
                </c:pt>
                <c:pt idx="22">
                  <c:v>3.4000000000000008</c:v>
                </c:pt>
                <c:pt idx="23">
                  <c:v>3.600000000000001</c:v>
                </c:pt>
                <c:pt idx="24">
                  <c:v>3.8000000000000012</c:v>
                </c:pt>
                <c:pt idx="25">
                  <c:v>4.0000000000000009</c:v>
                </c:pt>
                <c:pt idx="26">
                  <c:v>4.2000000000000011</c:v>
                </c:pt>
                <c:pt idx="27">
                  <c:v>4.4000000000000012</c:v>
                </c:pt>
                <c:pt idx="28">
                  <c:v>4.6000000000000014</c:v>
                </c:pt>
                <c:pt idx="29">
                  <c:v>4.8000000000000016</c:v>
                </c:pt>
                <c:pt idx="30">
                  <c:v>5.0000000000000018</c:v>
                </c:pt>
                <c:pt idx="31">
                  <c:v>5.200000000000002</c:v>
                </c:pt>
                <c:pt idx="32">
                  <c:v>5.4000000000000021</c:v>
                </c:pt>
                <c:pt idx="33">
                  <c:v>5.6000000000000023</c:v>
                </c:pt>
                <c:pt idx="34">
                  <c:v>5.8000000000000025</c:v>
                </c:pt>
                <c:pt idx="35">
                  <c:v>6.0000000000000027</c:v>
                </c:pt>
              </c:numCache>
            </c:numRef>
          </c:xVal>
          <c:yVal>
            <c:numRef>
              <c:f>'case 15'!$C$30:$C$65</c:f>
              <c:numCache>
                <c:formatCode>0.00</c:formatCode>
                <c:ptCount val="36"/>
                <c:pt idx="0">
                  <c:v>18102018.2225064</c:v>
                </c:pt>
                <c:pt idx="5">
                  <c:v>18103748.140000001</c:v>
                </c:pt>
                <c:pt idx="10">
                  <c:v>35799183.307102099</c:v>
                </c:pt>
                <c:pt idx="15">
                  <c:v>36147009.240000002</c:v>
                </c:pt>
                <c:pt idx="20">
                  <c:v>36262000</c:v>
                </c:pt>
                <c:pt idx="25">
                  <c:v>36262000</c:v>
                </c:pt>
                <c:pt idx="30">
                  <c:v>36262000</c:v>
                </c:pt>
                <c:pt idx="35">
                  <c:v>36262000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4FD-4ECC-9BED-E05C65374A32}"/>
            </c:ext>
          </c:extLst>
        </c:ser>
        <c:ser>
          <c:idx val="4"/>
          <c:order val="2"/>
          <c:tx>
            <c:strRef>
              <c:f>'case 15'!$D$28:$D$29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15'!$A$30:$A$65</c:f>
              <c:numCache>
                <c:formatCode>General</c:formatCode>
                <c:ptCount val="36"/>
                <c:pt idx="0">
                  <c:v>-1</c:v>
                </c:pt>
                <c:pt idx="1">
                  <c:v>-0.8</c:v>
                </c:pt>
                <c:pt idx="2">
                  <c:v>-0.60000000000000009</c:v>
                </c:pt>
                <c:pt idx="3">
                  <c:v>-0.40000000000000008</c:v>
                </c:pt>
                <c:pt idx="4">
                  <c:v>-0.20000000000000007</c:v>
                </c:pt>
                <c:pt idx="5">
                  <c:v>0</c:v>
                </c:pt>
                <c:pt idx="6">
                  <c:v>0.2</c:v>
                </c:pt>
                <c:pt idx="7">
                  <c:v>0.4</c:v>
                </c:pt>
                <c:pt idx="8">
                  <c:v>0.60000000000000009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1.5999999999999999</c:v>
                </c:pt>
                <c:pt idx="14">
                  <c:v>1.7999999999999998</c:v>
                </c:pt>
                <c:pt idx="15">
                  <c:v>1.9999999999999998</c:v>
                </c:pt>
                <c:pt idx="16">
                  <c:v>2.1999999999999997</c:v>
                </c:pt>
                <c:pt idx="17">
                  <c:v>2.4</c:v>
                </c:pt>
                <c:pt idx="18">
                  <c:v>2.6</c:v>
                </c:pt>
                <c:pt idx="19">
                  <c:v>2.8000000000000003</c:v>
                </c:pt>
                <c:pt idx="20">
                  <c:v>3.0000000000000004</c:v>
                </c:pt>
                <c:pt idx="21">
                  <c:v>3.2000000000000006</c:v>
                </c:pt>
                <c:pt idx="22">
                  <c:v>3.4000000000000008</c:v>
                </c:pt>
                <c:pt idx="23">
                  <c:v>3.600000000000001</c:v>
                </c:pt>
                <c:pt idx="24">
                  <c:v>3.8000000000000012</c:v>
                </c:pt>
                <c:pt idx="25">
                  <c:v>4.0000000000000009</c:v>
                </c:pt>
                <c:pt idx="26">
                  <c:v>4.2000000000000011</c:v>
                </c:pt>
                <c:pt idx="27">
                  <c:v>4.4000000000000012</c:v>
                </c:pt>
                <c:pt idx="28">
                  <c:v>4.6000000000000014</c:v>
                </c:pt>
                <c:pt idx="29">
                  <c:v>4.8000000000000016</c:v>
                </c:pt>
                <c:pt idx="30">
                  <c:v>5.0000000000000018</c:v>
                </c:pt>
                <c:pt idx="31">
                  <c:v>5.200000000000002</c:v>
                </c:pt>
                <c:pt idx="32">
                  <c:v>5.4000000000000021</c:v>
                </c:pt>
                <c:pt idx="33">
                  <c:v>5.6000000000000023</c:v>
                </c:pt>
                <c:pt idx="34">
                  <c:v>5.8000000000000025</c:v>
                </c:pt>
                <c:pt idx="35">
                  <c:v>6.0000000000000027</c:v>
                </c:pt>
              </c:numCache>
            </c:numRef>
          </c:xVal>
          <c:yVal>
            <c:numRef>
              <c:f>'case 15'!$D$30:$D$65</c:f>
              <c:numCache>
                <c:formatCode>0.00</c:formatCode>
                <c:ptCount val="3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4FD-4ECC-9BED-E05C65374A32}"/>
            </c:ext>
          </c:extLst>
        </c:ser>
        <c:ser>
          <c:idx val="5"/>
          <c:order val="3"/>
          <c:tx>
            <c:strRef>
              <c:f>'case 15'!$E$28:$E$29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15'!$A$30:$A$65</c:f>
              <c:numCache>
                <c:formatCode>General</c:formatCode>
                <c:ptCount val="36"/>
                <c:pt idx="0">
                  <c:v>-1</c:v>
                </c:pt>
                <c:pt idx="1">
                  <c:v>-0.8</c:v>
                </c:pt>
                <c:pt idx="2">
                  <c:v>-0.60000000000000009</c:v>
                </c:pt>
                <c:pt idx="3">
                  <c:v>-0.40000000000000008</c:v>
                </c:pt>
                <c:pt idx="4">
                  <c:v>-0.20000000000000007</c:v>
                </c:pt>
                <c:pt idx="5">
                  <c:v>0</c:v>
                </c:pt>
                <c:pt idx="6">
                  <c:v>0.2</c:v>
                </c:pt>
                <c:pt idx="7">
                  <c:v>0.4</c:v>
                </c:pt>
                <c:pt idx="8">
                  <c:v>0.60000000000000009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1.5999999999999999</c:v>
                </c:pt>
                <c:pt idx="14">
                  <c:v>1.7999999999999998</c:v>
                </c:pt>
                <c:pt idx="15">
                  <c:v>1.9999999999999998</c:v>
                </c:pt>
                <c:pt idx="16">
                  <c:v>2.1999999999999997</c:v>
                </c:pt>
                <c:pt idx="17">
                  <c:v>2.4</c:v>
                </c:pt>
                <c:pt idx="18">
                  <c:v>2.6</c:v>
                </c:pt>
                <c:pt idx="19">
                  <c:v>2.8000000000000003</c:v>
                </c:pt>
                <c:pt idx="20">
                  <c:v>3.0000000000000004</c:v>
                </c:pt>
                <c:pt idx="21">
                  <c:v>3.2000000000000006</c:v>
                </c:pt>
                <c:pt idx="22">
                  <c:v>3.4000000000000008</c:v>
                </c:pt>
                <c:pt idx="23">
                  <c:v>3.600000000000001</c:v>
                </c:pt>
                <c:pt idx="24">
                  <c:v>3.8000000000000012</c:v>
                </c:pt>
                <c:pt idx="25">
                  <c:v>4.0000000000000009</c:v>
                </c:pt>
                <c:pt idx="26">
                  <c:v>4.2000000000000011</c:v>
                </c:pt>
                <c:pt idx="27">
                  <c:v>4.4000000000000012</c:v>
                </c:pt>
                <c:pt idx="28">
                  <c:v>4.6000000000000014</c:v>
                </c:pt>
                <c:pt idx="29">
                  <c:v>4.8000000000000016</c:v>
                </c:pt>
                <c:pt idx="30">
                  <c:v>5.0000000000000018</c:v>
                </c:pt>
                <c:pt idx="31">
                  <c:v>5.200000000000002</c:v>
                </c:pt>
                <c:pt idx="32">
                  <c:v>5.4000000000000021</c:v>
                </c:pt>
                <c:pt idx="33">
                  <c:v>5.6000000000000023</c:v>
                </c:pt>
                <c:pt idx="34">
                  <c:v>5.8000000000000025</c:v>
                </c:pt>
                <c:pt idx="35">
                  <c:v>6.0000000000000027</c:v>
                </c:pt>
              </c:numCache>
            </c:numRef>
          </c:xVal>
          <c:yVal>
            <c:numRef>
              <c:f>'case 15'!$E$30:$E$65</c:f>
              <c:numCache>
                <c:formatCode>0.00</c:formatCode>
                <c:ptCount val="3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4FD-4ECC-9BED-E05C65374A32}"/>
            </c:ext>
          </c:extLst>
        </c:ser>
        <c:ser>
          <c:idx val="7"/>
          <c:order val="4"/>
          <c:tx>
            <c:strRef>
              <c:f>'case 15'!$F$28:$F$29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15'!$A$30:$A$65</c:f>
              <c:numCache>
                <c:formatCode>General</c:formatCode>
                <c:ptCount val="36"/>
                <c:pt idx="0">
                  <c:v>-1</c:v>
                </c:pt>
                <c:pt idx="1">
                  <c:v>-0.8</c:v>
                </c:pt>
                <c:pt idx="2">
                  <c:v>-0.60000000000000009</c:v>
                </c:pt>
                <c:pt idx="3">
                  <c:v>-0.40000000000000008</c:v>
                </c:pt>
                <c:pt idx="4">
                  <c:v>-0.20000000000000007</c:v>
                </c:pt>
                <c:pt idx="5">
                  <c:v>0</c:v>
                </c:pt>
                <c:pt idx="6">
                  <c:v>0.2</c:v>
                </c:pt>
                <c:pt idx="7">
                  <c:v>0.4</c:v>
                </c:pt>
                <c:pt idx="8">
                  <c:v>0.60000000000000009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1.5999999999999999</c:v>
                </c:pt>
                <c:pt idx="14">
                  <c:v>1.7999999999999998</c:v>
                </c:pt>
                <c:pt idx="15">
                  <c:v>1.9999999999999998</c:v>
                </c:pt>
                <c:pt idx="16">
                  <c:v>2.1999999999999997</c:v>
                </c:pt>
                <c:pt idx="17">
                  <c:v>2.4</c:v>
                </c:pt>
                <c:pt idx="18">
                  <c:v>2.6</c:v>
                </c:pt>
                <c:pt idx="19">
                  <c:v>2.8000000000000003</c:v>
                </c:pt>
                <c:pt idx="20">
                  <c:v>3.0000000000000004</c:v>
                </c:pt>
                <c:pt idx="21">
                  <c:v>3.2000000000000006</c:v>
                </c:pt>
                <c:pt idx="22">
                  <c:v>3.4000000000000008</c:v>
                </c:pt>
                <c:pt idx="23">
                  <c:v>3.600000000000001</c:v>
                </c:pt>
                <c:pt idx="24">
                  <c:v>3.8000000000000012</c:v>
                </c:pt>
                <c:pt idx="25">
                  <c:v>4.0000000000000009</c:v>
                </c:pt>
                <c:pt idx="26">
                  <c:v>4.2000000000000011</c:v>
                </c:pt>
                <c:pt idx="27">
                  <c:v>4.4000000000000012</c:v>
                </c:pt>
                <c:pt idx="28">
                  <c:v>4.6000000000000014</c:v>
                </c:pt>
                <c:pt idx="29">
                  <c:v>4.8000000000000016</c:v>
                </c:pt>
                <c:pt idx="30">
                  <c:v>5.0000000000000018</c:v>
                </c:pt>
                <c:pt idx="31">
                  <c:v>5.200000000000002</c:v>
                </c:pt>
                <c:pt idx="32">
                  <c:v>5.4000000000000021</c:v>
                </c:pt>
                <c:pt idx="33">
                  <c:v>5.6000000000000023</c:v>
                </c:pt>
                <c:pt idx="34">
                  <c:v>5.8000000000000025</c:v>
                </c:pt>
                <c:pt idx="35">
                  <c:v>6.0000000000000027</c:v>
                </c:pt>
              </c:numCache>
            </c:numRef>
          </c:xVal>
          <c:yVal>
            <c:numRef>
              <c:f>'case 15'!$F$30:$F$65</c:f>
              <c:numCache>
                <c:formatCode>0.00</c:formatCode>
                <c:ptCount val="36"/>
                <c:pt idx="15">
                  <c:v>18127423.463685289</c:v>
                </c:pt>
                <c:pt idx="16">
                  <c:v>18127423.463685289</c:v>
                </c:pt>
                <c:pt idx="17">
                  <c:v>18127423.463685289</c:v>
                </c:pt>
                <c:pt idx="18">
                  <c:v>18127423.463685289</c:v>
                </c:pt>
                <c:pt idx="19">
                  <c:v>18127423.463685289</c:v>
                </c:pt>
                <c:pt idx="20">
                  <c:v>18131357.653629426</c:v>
                </c:pt>
                <c:pt idx="21">
                  <c:v>19506535.865919784</c:v>
                </c:pt>
                <c:pt idx="22">
                  <c:v>27234207.03910334</c:v>
                </c:pt>
                <c:pt idx="23">
                  <c:v>33161676.31284577</c:v>
                </c:pt>
                <c:pt idx="24">
                  <c:v>35460069.385471225</c:v>
                </c:pt>
                <c:pt idx="25">
                  <c:v>36117170.837985128</c:v>
                </c:pt>
                <c:pt idx="26">
                  <c:v>36232046.815638743</c:v>
                </c:pt>
                <c:pt idx="27">
                  <c:v>36249694.078208573</c:v>
                </c:pt>
                <c:pt idx="28">
                  <c:v>36251826.592175052</c:v>
                </c:pt>
                <c:pt idx="29">
                  <c:v>36253722.905024208</c:v>
                </c:pt>
                <c:pt idx="30">
                  <c:v>36255622.569828689</c:v>
                </c:pt>
                <c:pt idx="31">
                  <c:v>36256094.97206331</c:v>
                </c:pt>
                <c:pt idx="32">
                  <c:v>36257157.877091259</c:v>
                </c:pt>
                <c:pt idx="33">
                  <c:v>36258220.782119192</c:v>
                </c:pt>
                <c:pt idx="34">
                  <c:v>36259165.586588465</c:v>
                </c:pt>
                <c:pt idx="35">
                  <c:v>36259283.687147126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4FD-4ECC-9BED-E05C65374A32}"/>
            </c:ext>
          </c:extLst>
        </c:ser>
        <c:ser>
          <c:idx val="8"/>
          <c:order val="5"/>
          <c:tx>
            <c:strRef>
              <c:f>'case 15'!$G$28:$G$29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15'!$A$30:$A$65</c:f>
              <c:numCache>
                <c:formatCode>General</c:formatCode>
                <c:ptCount val="36"/>
                <c:pt idx="0">
                  <c:v>-1</c:v>
                </c:pt>
                <c:pt idx="1">
                  <c:v>-0.8</c:v>
                </c:pt>
                <c:pt idx="2">
                  <c:v>-0.60000000000000009</c:v>
                </c:pt>
                <c:pt idx="3">
                  <c:v>-0.40000000000000008</c:v>
                </c:pt>
                <c:pt idx="4">
                  <c:v>-0.20000000000000007</c:v>
                </c:pt>
                <c:pt idx="5">
                  <c:v>0</c:v>
                </c:pt>
                <c:pt idx="6">
                  <c:v>0.2</c:v>
                </c:pt>
                <c:pt idx="7">
                  <c:v>0.4</c:v>
                </c:pt>
                <c:pt idx="8">
                  <c:v>0.60000000000000009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1.5999999999999999</c:v>
                </c:pt>
                <c:pt idx="14">
                  <c:v>1.7999999999999998</c:v>
                </c:pt>
                <c:pt idx="15">
                  <c:v>1.9999999999999998</c:v>
                </c:pt>
                <c:pt idx="16">
                  <c:v>2.1999999999999997</c:v>
                </c:pt>
                <c:pt idx="17">
                  <c:v>2.4</c:v>
                </c:pt>
                <c:pt idx="18">
                  <c:v>2.6</c:v>
                </c:pt>
                <c:pt idx="19">
                  <c:v>2.8000000000000003</c:v>
                </c:pt>
                <c:pt idx="20">
                  <c:v>3.0000000000000004</c:v>
                </c:pt>
                <c:pt idx="21">
                  <c:v>3.2000000000000006</c:v>
                </c:pt>
                <c:pt idx="22">
                  <c:v>3.4000000000000008</c:v>
                </c:pt>
                <c:pt idx="23">
                  <c:v>3.600000000000001</c:v>
                </c:pt>
                <c:pt idx="24">
                  <c:v>3.8000000000000012</c:v>
                </c:pt>
                <c:pt idx="25">
                  <c:v>4.0000000000000009</c:v>
                </c:pt>
                <c:pt idx="26">
                  <c:v>4.2000000000000011</c:v>
                </c:pt>
                <c:pt idx="27">
                  <c:v>4.4000000000000012</c:v>
                </c:pt>
                <c:pt idx="28">
                  <c:v>4.6000000000000014</c:v>
                </c:pt>
                <c:pt idx="29">
                  <c:v>4.8000000000000016</c:v>
                </c:pt>
                <c:pt idx="30">
                  <c:v>5.0000000000000018</c:v>
                </c:pt>
                <c:pt idx="31">
                  <c:v>5.200000000000002</c:v>
                </c:pt>
                <c:pt idx="32">
                  <c:v>5.4000000000000021</c:v>
                </c:pt>
                <c:pt idx="33">
                  <c:v>5.6000000000000023</c:v>
                </c:pt>
                <c:pt idx="34">
                  <c:v>5.8000000000000025</c:v>
                </c:pt>
                <c:pt idx="35">
                  <c:v>6.0000000000000027</c:v>
                </c:pt>
              </c:numCache>
            </c:numRef>
          </c:xVal>
          <c:yVal>
            <c:numRef>
              <c:f>'case 15'!$G$30:$G$65</c:f>
              <c:numCache>
                <c:formatCode>0.00</c:formatCode>
                <c:ptCount val="36"/>
                <c:pt idx="0">
                  <c:v>18127423.463685289</c:v>
                </c:pt>
                <c:pt idx="1">
                  <c:v>18127423.463685289</c:v>
                </c:pt>
                <c:pt idx="2">
                  <c:v>18127423.463685289</c:v>
                </c:pt>
                <c:pt idx="3">
                  <c:v>18127423.463685289</c:v>
                </c:pt>
                <c:pt idx="4">
                  <c:v>18127423.463685289</c:v>
                </c:pt>
                <c:pt idx="5">
                  <c:v>18127423.463685289</c:v>
                </c:pt>
                <c:pt idx="6">
                  <c:v>18129569.385473002</c:v>
                </c:pt>
                <c:pt idx="7">
                  <c:v>19128853.631282952</c:v>
                </c:pt>
                <c:pt idx="8">
                  <c:v>26020481.452511303</c:v>
                </c:pt>
                <c:pt idx="9">
                  <c:v>31976845.027929682</c:v>
                </c:pt>
                <c:pt idx="10">
                  <c:v>34252770.949717157</c:v>
                </c:pt>
                <c:pt idx="11">
                  <c:v>35297373.072622076</c:v>
                </c:pt>
                <c:pt idx="12">
                  <c:v>35688369.608934879</c:v>
                </c:pt>
                <c:pt idx="13">
                  <c:v>36017980.782119207</c:v>
                </c:pt>
                <c:pt idx="14">
                  <c:v>36197034.636867799</c:v>
                </c:pt>
                <c:pt idx="15">
                  <c:v>36245108.268152714</c:v>
                </c:pt>
                <c:pt idx="16">
                  <c:v>36251843.351951592</c:v>
                </c:pt>
                <c:pt idx="17">
                  <c:v>36253614.860331468</c:v>
                </c:pt>
                <c:pt idx="18">
                  <c:v>36254677.765359402</c:v>
                </c:pt>
                <c:pt idx="19">
                  <c:v>36255622.569828689</c:v>
                </c:pt>
                <c:pt idx="20">
                  <c:v>36256331.173180655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84FD-4ECC-9BED-E05C65374A32}"/>
            </c:ext>
          </c:extLst>
        </c:ser>
        <c:ser>
          <c:idx val="10"/>
          <c:order val="6"/>
          <c:tx>
            <c:strRef>
              <c:f>'case 15'!$H$28:$H$29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15'!$A$30:$A$65</c:f>
              <c:numCache>
                <c:formatCode>General</c:formatCode>
                <c:ptCount val="36"/>
                <c:pt idx="0">
                  <c:v>-1</c:v>
                </c:pt>
                <c:pt idx="1">
                  <c:v>-0.8</c:v>
                </c:pt>
                <c:pt idx="2">
                  <c:v>-0.60000000000000009</c:v>
                </c:pt>
                <c:pt idx="3">
                  <c:v>-0.40000000000000008</c:v>
                </c:pt>
                <c:pt idx="4">
                  <c:v>-0.20000000000000007</c:v>
                </c:pt>
                <c:pt idx="5">
                  <c:v>0</c:v>
                </c:pt>
                <c:pt idx="6">
                  <c:v>0.2</c:v>
                </c:pt>
                <c:pt idx="7">
                  <c:v>0.4</c:v>
                </c:pt>
                <c:pt idx="8">
                  <c:v>0.60000000000000009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1.5999999999999999</c:v>
                </c:pt>
                <c:pt idx="14">
                  <c:v>1.7999999999999998</c:v>
                </c:pt>
                <c:pt idx="15">
                  <c:v>1.9999999999999998</c:v>
                </c:pt>
                <c:pt idx="16">
                  <c:v>2.1999999999999997</c:v>
                </c:pt>
                <c:pt idx="17">
                  <c:v>2.4</c:v>
                </c:pt>
                <c:pt idx="18">
                  <c:v>2.6</c:v>
                </c:pt>
                <c:pt idx="19">
                  <c:v>2.8000000000000003</c:v>
                </c:pt>
                <c:pt idx="20">
                  <c:v>3.0000000000000004</c:v>
                </c:pt>
                <c:pt idx="21">
                  <c:v>3.2000000000000006</c:v>
                </c:pt>
                <c:pt idx="22">
                  <c:v>3.4000000000000008</c:v>
                </c:pt>
                <c:pt idx="23">
                  <c:v>3.600000000000001</c:v>
                </c:pt>
                <c:pt idx="24">
                  <c:v>3.8000000000000012</c:v>
                </c:pt>
                <c:pt idx="25">
                  <c:v>4.0000000000000009</c:v>
                </c:pt>
                <c:pt idx="26">
                  <c:v>4.2000000000000011</c:v>
                </c:pt>
                <c:pt idx="27">
                  <c:v>4.4000000000000012</c:v>
                </c:pt>
                <c:pt idx="28">
                  <c:v>4.6000000000000014</c:v>
                </c:pt>
                <c:pt idx="29">
                  <c:v>4.8000000000000016</c:v>
                </c:pt>
                <c:pt idx="30">
                  <c:v>5.0000000000000018</c:v>
                </c:pt>
                <c:pt idx="31">
                  <c:v>5.200000000000002</c:v>
                </c:pt>
                <c:pt idx="32">
                  <c:v>5.4000000000000021</c:v>
                </c:pt>
                <c:pt idx="33">
                  <c:v>5.6000000000000023</c:v>
                </c:pt>
                <c:pt idx="34">
                  <c:v>5.8000000000000025</c:v>
                </c:pt>
                <c:pt idx="35">
                  <c:v>6.0000000000000027</c:v>
                </c:pt>
              </c:numCache>
            </c:numRef>
          </c:xVal>
          <c:yVal>
            <c:numRef>
              <c:f>'case 15'!$H$30:$H$65</c:f>
              <c:numCache>
                <c:formatCode>0.00</c:formatCode>
                <c:ptCount val="36"/>
                <c:pt idx="0">
                  <c:v>12106667.9</c:v>
                </c:pt>
                <c:pt idx="1">
                  <c:v>13269891.800000001</c:v>
                </c:pt>
                <c:pt idx="2">
                  <c:v>14433115.699999999</c:v>
                </c:pt>
                <c:pt idx="3">
                  <c:v>15596339.6</c:v>
                </c:pt>
                <c:pt idx="4">
                  <c:v>16759563.5</c:v>
                </c:pt>
                <c:pt idx="5">
                  <c:v>17922787.5</c:v>
                </c:pt>
                <c:pt idx="6">
                  <c:v>17963733.399999999</c:v>
                </c:pt>
                <c:pt idx="7">
                  <c:v>18004679.399999999</c:v>
                </c:pt>
                <c:pt idx="8">
                  <c:v>18045625.399999999</c:v>
                </c:pt>
                <c:pt idx="9">
                  <c:v>18086571.399999999</c:v>
                </c:pt>
                <c:pt idx="10">
                  <c:v>18127517.300000001</c:v>
                </c:pt>
                <c:pt idx="11">
                  <c:v>18127517.300000001</c:v>
                </c:pt>
                <c:pt idx="12">
                  <c:v>18127517.300000001</c:v>
                </c:pt>
                <c:pt idx="13">
                  <c:v>18127517.300000001</c:v>
                </c:pt>
                <c:pt idx="14">
                  <c:v>18127517.300000001</c:v>
                </c:pt>
                <c:pt idx="15">
                  <c:v>18127517.300000001</c:v>
                </c:pt>
                <c:pt idx="16">
                  <c:v>18127517.300000001</c:v>
                </c:pt>
                <c:pt idx="17">
                  <c:v>18127517.300000001</c:v>
                </c:pt>
                <c:pt idx="18">
                  <c:v>18127517.300000001</c:v>
                </c:pt>
                <c:pt idx="19">
                  <c:v>18127517.300000001</c:v>
                </c:pt>
                <c:pt idx="20">
                  <c:v>18127517.300000001</c:v>
                </c:pt>
                <c:pt idx="21">
                  <c:v>21180127.699999999</c:v>
                </c:pt>
                <c:pt idx="22">
                  <c:v>24232738</c:v>
                </c:pt>
                <c:pt idx="23">
                  <c:v>27285348.300000001</c:v>
                </c:pt>
                <c:pt idx="24">
                  <c:v>30337958.600000001</c:v>
                </c:pt>
                <c:pt idx="25">
                  <c:v>33390568.899999999</c:v>
                </c:pt>
                <c:pt idx="26">
                  <c:v>33919593.200000003</c:v>
                </c:pt>
                <c:pt idx="27">
                  <c:v>34448617.399999999</c:v>
                </c:pt>
                <c:pt idx="28">
                  <c:v>34977641.700000003</c:v>
                </c:pt>
                <c:pt idx="29">
                  <c:v>35506665.899999999</c:v>
                </c:pt>
                <c:pt idx="30">
                  <c:v>36035690.200000003</c:v>
                </c:pt>
                <c:pt idx="31">
                  <c:v>36080952.100000001</c:v>
                </c:pt>
                <c:pt idx="32">
                  <c:v>36126214.100000001</c:v>
                </c:pt>
                <c:pt idx="33">
                  <c:v>36171476.100000001</c:v>
                </c:pt>
                <c:pt idx="34">
                  <c:v>36216738</c:v>
                </c:pt>
                <c:pt idx="35">
                  <c:v>36262000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84FD-4ECC-9BED-E05C65374A32}"/>
            </c:ext>
          </c:extLst>
        </c:ser>
        <c:ser>
          <c:idx val="11"/>
          <c:order val="7"/>
          <c:tx>
            <c:strRef>
              <c:f>'case 15'!$I$28:$I$29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15'!$A$30:$A$65</c:f>
              <c:numCache>
                <c:formatCode>General</c:formatCode>
                <c:ptCount val="36"/>
                <c:pt idx="0">
                  <c:v>-1</c:v>
                </c:pt>
                <c:pt idx="1">
                  <c:v>-0.8</c:v>
                </c:pt>
                <c:pt idx="2">
                  <c:v>-0.60000000000000009</c:v>
                </c:pt>
                <c:pt idx="3">
                  <c:v>-0.40000000000000008</c:v>
                </c:pt>
                <c:pt idx="4">
                  <c:v>-0.20000000000000007</c:v>
                </c:pt>
                <c:pt idx="5">
                  <c:v>0</c:v>
                </c:pt>
                <c:pt idx="6">
                  <c:v>0.2</c:v>
                </c:pt>
                <c:pt idx="7">
                  <c:v>0.4</c:v>
                </c:pt>
                <c:pt idx="8">
                  <c:v>0.60000000000000009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1.5999999999999999</c:v>
                </c:pt>
                <c:pt idx="14">
                  <c:v>1.7999999999999998</c:v>
                </c:pt>
                <c:pt idx="15">
                  <c:v>1.9999999999999998</c:v>
                </c:pt>
                <c:pt idx="16">
                  <c:v>2.1999999999999997</c:v>
                </c:pt>
                <c:pt idx="17">
                  <c:v>2.4</c:v>
                </c:pt>
                <c:pt idx="18">
                  <c:v>2.6</c:v>
                </c:pt>
                <c:pt idx="19">
                  <c:v>2.8000000000000003</c:v>
                </c:pt>
                <c:pt idx="20">
                  <c:v>3.0000000000000004</c:v>
                </c:pt>
                <c:pt idx="21">
                  <c:v>3.2000000000000006</c:v>
                </c:pt>
                <c:pt idx="22">
                  <c:v>3.4000000000000008</c:v>
                </c:pt>
                <c:pt idx="23">
                  <c:v>3.600000000000001</c:v>
                </c:pt>
                <c:pt idx="24">
                  <c:v>3.8000000000000012</c:v>
                </c:pt>
                <c:pt idx="25">
                  <c:v>4.0000000000000009</c:v>
                </c:pt>
                <c:pt idx="26">
                  <c:v>4.2000000000000011</c:v>
                </c:pt>
                <c:pt idx="27">
                  <c:v>4.4000000000000012</c:v>
                </c:pt>
                <c:pt idx="28">
                  <c:v>4.6000000000000014</c:v>
                </c:pt>
                <c:pt idx="29">
                  <c:v>4.8000000000000016</c:v>
                </c:pt>
                <c:pt idx="30">
                  <c:v>5.0000000000000018</c:v>
                </c:pt>
                <c:pt idx="31">
                  <c:v>5.200000000000002</c:v>
                </c:pt>
                <c:pt idx="32">
                  <c:v>5.4000000000000021</c:v>
                </c:pt>
                <c:pt idx="33">
                  <c:v>5.6000000000000023</c:v>
                </c:pt>
                <c:pt idx="34">
                  <c:v>5.8000000000000025</c:v>
                </c:pt>
                <c:pt idx="35">
                  <c:v>6.0000000000000027</c:v>
                </c:pt>
              </c:numCache>
            </c:numRef>
          </c:xVal>
          <c:yVal>
            <c:numRef>
              <c:f>'case 15'!$I$30:$I$65</c:f>
              <c:numCache>
                <c:formatCode>0.00</c:formatCode>
                <c:ptCount val="36"/>
                <c:pt idx="0">
                  <c:v>18106299.100000001</c:v>
                </c:pt>
                <c:pt idx="1">
                  <c:v>18107652.699999999</c:v>
                </c:pt>
                <c:pt idx="2">
                  <c:v>18109006.199999999</c:v>
                </c:pt>
                <c:pt idx="3">
                  <c:v>18110359.699999999</c:v>
                </c:pt>
                <c:pt idx="4">
                  <c:v>18111713.300000001</c:v>
                </c:pt>
                <c:pt idx="5">
                  <c:v>18113066.800000001</c:v>
                </c:pt>
                <c:pt idx="6">
                  <c:v>21110203.899999999</c:v>
                </c:pt>
                <c:pt idx="7">
                  <c:v>24107341.100000001</c:v>
                </c:pt>
                <c:pt idx="8">
                  <c:v>27104478.199999999</c:v>
                </c:pt>
                <c:pt idx="9">
                  <c:v>30101615.300000001</c:v>
                </c:pt>
                <c:pt idx="10">
                  <c:v>33098752.5</c:v>
                </c:pt>
                <c:pt idx="11">
                  <c:v>33656232.899999999</c:v>
                </c:pt>
                <c:pt idx="12">
                  <c:v>34213713.200000003</c:v>
                </c:pt>
                <c:pt idx="13">
                  <c:v>34771193.600000001</c:v>
                </c:pt>
                <c:pt idx="14">
                  <c:v>35328674</c:v>
                </c:pt>
                <c:pt idx="15">
                  <c:v>35886154.299999997</c:v>
                </c:pt>
                <c:pt idx="16">
                  <c:v>35937598.200000003</c:v>
                </c:pt>
                <c:pt idx="17">
                  <c:v>35989042.100000001</c:v>
                </c:pt>
                <c:pt idx="18">
                  <c:v>36040486</c:v>
                </c:pt>
                <c:pt idx="19">
                  <c:v>36091929.899999999</c:v>
                </c:pt>
                <c:pt idx="20">
                  <c:v>36143373.700000003</c:v>
                </c:pt>
                <c:pt idx="21">
                  <c:v>36162023.200000003</c:v>
                </c:pt>
                <c:pt idx="22">
                  <c:v>36180672.700000003</c:v>
                </c:pt>
                <c:pt idx="23">
                  <c:v>36199322.200000003</c:v>
                </c:pt>
                <c:pt idx="24">
                  <c:v>36217971.700000003</c:v>
                </c:pt>
                <c:pt idx="25">
                  <c:v>36236621.200000003</c:v>
                </c:pt>
                <c:pt idx="26">
                  <c:v>36240681.799999997</c:v>
                </c:pt>
                <c:pt idx="27">
                  <c:v>36244742.399999999</c:v>
                </c:pt>
                <c:pt idx="28">
                  <c:v>36248803</c:v>
                </c:pt>
                <c:pt idx="29">
                  <c:v>36252863.600000001</c:v>
                </c:pt>
                <c:pt idx="30">
                  <c:v>36256924.200000003</c:v>
                </c:pt>
                <c:pt idx="31">
                  <c:v>36257939.399999999</c:v>
                </c:pt>
                <c:pt idx="32">
                  <c:v>36258954.5</c:v>
                </c:pt>
                <c:pt idx="33">
                  <c:v>36259969.700000003</c:v>
                </c:pt>
                <c:pt idx="34">
                  <c:v>36260984.799999997</c:v>
                </c:pt>
                <c:pt idx="35">
                  <c:v>36262000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84FD-4ECC-9BED-E05C65374A32}"/>
            </c:ext>
          </c:extLst>
        </c:ser>
        <c:ser>
          <c:idx val="13"/>
          <c:order val="8"/>
          <c:tx>
            <c:strRef>
              <c:f>'case 15'!$J$28:$J$29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15'!$A$30:$A$65</c:f>
              <c:numCache>
                <c:formatCode>General</c:formatCode>
                <c:ptCount val="36"/>
                <c:pt idx="0">
                  <c:v>-1</c:v>
                </c:pt>
                <c:pt idx="1">
                  <c:v>-0.8</c:v>
                </c:pt>
                <c:pt idx="2">
                  <c:v>-0.60000000000000009</c:v>
                </c:pt>
                <c:pt idx="3">
                  <c:v>-0.40000000000000008</c:v>
                </c:pt>
                <c:pt idx="4">
                  <c:v>-0.20000000000000007</c:v>
                </c:pt>
                <c:pt idx="5">
                  <c:v>0</c:v>
                </c:pt>
                <c:pt idx="6">
                  <c:v>0.2</c:v>
                </c:pt>
                <c:pt idx="7">
                  <c:v>0.4</c:v>
                </c:pt>
                <c:pt idx="8">
                  <c:v>0.60000000000000009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1.5999999999999999</c:v>
                </c:pt>
                <c:pt idx="14">
                  <c:v>1.7999999999999998</c:v>
                </c:pt>
                <c:pt idx="15">
                  <c:v>1.9999999999999998</c:v>
                </c:pt>
                <c:pt idx="16">
                  <c:v>2.1999999999999997</c:v>
                </c:pt>
                <c:pt idx="17">
                  <c:v>2.4</c:v>
                </c:pt>
                <c:pt idx="18">
                  <c:v>2.6</c:v>
                </c:pt>
                <c:pt idx="19">
                  <c:v>2.8000000000000003</c:v>
                </c:pt>
                <c:pt idx="20">
                  <c:v>3.0000000000000004</c:v>
                </c:pt>
                <c:pt idx="21">
                  <c:v>3.2000000000000006</c:v>
                </c:pt>
                <c:pt idx="22">
                  <c:v>3.4000000000000008</c:v>
                </c:pt>
                <c:pt idx="23">
                  <c:v>3.600000000000001</c:v>
                </c:pt>
                <c:pt idx="24">
                  <c:v>3.8000000000000012</c:v>
                </c:pt>
                <c:pt idx="25">
                  <c:v>4.0000000000000009</c:v>
                </c:pt>
                <c:pt idx="26">
                  <c:v>4.2000000000000011</c:v>
                </c:pt>
                <c:pt idx="27">
                  <c:v>4.4000000000000012</c:v>
                </c:pt>
                <c:pt idx="28">
                  <c:v>4.6000000000000014</c:v>
                </c:pt>
                <c:pt idx="29">
                  <c:v>4.8000000000000016</c:v>
                </c:pt>
                <c:pt idx="30">
                  <c:v>5.0000000000000018</c:v>
                </c:pt>
                <c:pt idx="31">
                  <c:v>5.200000000000002</c:v>
                </c:pt>
                <c:pt idx="32">
                  <c:v>5.4000000000000021</c:v>
                </c:pt>
                <c:pt idx="33">
                  <c:v>5.6000000000000023</c:v>
                </c:pt>
                <c:pt idx="34">
                  <c:v>5.8000000000000025</c:v>
                </c:pt>
                <c:pt idx="35">
                  <c:v>6.0000000000000027</c:v>
                </c:pt>
              </c:numCache>
            </c:numRef>
          </c:xVal>
          <c:yVal>
            <c:numRef>
              <c:f>'case 15'!$J$30:$J$65</c:f>
              <c:numCache>
                <c:formatCode>0</c:formatCode>
                <c:ptCount val="36"/>
                <c:pt idx="10">
                  <c:v>17876840</c:v>
                </c:pt>
                <c:pt idx="11">
                  <c:v>18108511</c:v>
                </c:pt>
                <c:pt idx="12">
                  <c:v>18228336</c:v>
                </c:pt>
                <c:pt idx="13">
                  <c:v>18228337</c:v>
                </c:pt>
                <c:pt idx="14">
                  <c:v>18228338</c:v>
                </c:pt>
                <c:pt idx="15">
                  <c:v>18228336</c:v>
                </c:pt>
                <c:pt idx="16">
                  <c:v>18228337</c:v>
                </c:pt>
                <c:pt idx="17">
                  <c:v>18193552</c:v>
                </c:pt>
                <c:pt idx="18">
                  <c:v>18123024</c:v>
                </c:pt>
                <c:pt idx="19">
                  <c:v>18105392</c:v>
                </c:pt>
                <c:pt idx="20">
                  <c:v>18105392</c:v>
                </c:pt>
                <c:pt idx="21">
                  <c:v>18105392</c:v>
                </c:pt>
                <c:pt idx="22">
                  <c:v>18105392</c:v>
                </c:pt>
                <c:pt idx="23">
                  <c:v>18131000</c:v>
                </c:pt>
                <c:pt idx="24">
                  <c:v>18249864</c:v>
                </c:pt>
                <c:pt idx="25">
                  <c:v>18793448</c:v>
                </c:pt>
                <c:pt idx="26">
                  <c:v>21214632</c:v>
                </c:pt>
                <c:pt idx="27">
                  <c:v>28862008</c:v>
                </c:pt>
                <c:pt idx="28">
                  <c:v>34973144</c:v>
                </c:pt>
                <c:pt idx="29">
                  <c:v>36108352</c:v>
                </c:pt>
                <c:pt idx="30">
                  <c:v>36210784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84FD-4ECC-9BED-E05C65374A32}"/>
            </c:ext>
          </c:extLst>
        </c:ser>
        <c:ser>
          <c:idx val="14"/>
          <c:order val="9"/>
          <c:tx>
            <c:strRef>
              <c:f>'case 15'!$K$28:$K$29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15'!$A$30:$A$65</c:f>
              <c:numCache>
                <c:formatCode>General</c:formatCode>
                <c:ptCount val="36"/>
                <c:pt idx="0">
                  <c:v>-1</c:v>
                </c:pt>
                <c:pt idx="1">
                  <c:v>-0.8</c:v>
                </c:pt>
                <c:pt idx="2">
                  <c:v>-0.60000000000000009</c:v>
                </c:pt>
                <c:pt idx="3">
                  <c:v>-0.40000000000000008</c:v>
                </c:pt>
                <c:pt idx="4">
                  <c:v>-0.20000000000000007</c:v>
                </c:pt>
                <c:pt idx="5">
                  <c:v>0</c:v>
                </c:pt>
                <c:pt idx="6">
                  <c:v>0.2</c:v>
                </c:pt>
                <c:pt idx="7">
                  <c:v>0.4</c:v>
                </c:pt>
                <c:pt idx="8">
                  <c:v>0.60000000000000009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1.5999999999999999</c:v>
                </c:pt>
                <c:pt idx="14">
                  <c:v>1.7999999999999998</c:v>
                </c:pt>
                <c:pt idx="15">
                  <c:v>1.9999999999999998</c:v>
                </c:pt>
                <c:pt idx="16">
                  <c:v>2.1999999999999997</c:v>
                </c:pt>
                <c:pt idx="17">
                  <c:v>2.4</c:v>
                </c:pt>
                <c:pt idx="18">
                  <c:v>2.6</c:v>
                </c:pt>
                <c:pt idx="19">
                  <c:v>2.8000000000000003</c:v>
                </c:pt>
                <c:pt idx="20">
                  <c:v>3.0000000000000004</c:v>
                </c:pt>
                <c:pt idx="21">
                  <c:v>3.2000000000000006</c:v>
                </c:pt>
                <c:pt idx="22">
                  <c:v>3.4000000000000008</c:v>
                </c:pt>
                <c:pt idx="23">
                  <c:v>3.600000000000001</c:v>
                </c:pt>
                <c:pt idx="24">
                  <c:v>3.8000000000000012</c:v>
                </c:pt>
                <c:pt idx="25">
                  <c:v>4.0000000000000009</c:v>
                </c:pt>
                <c:pt idx="26">
                  <c:v>4.2000000000000011</c:v>
                </c:pt>
                <c:pt idx="27">
                  <c:v>4.4000000000000012</c:v>
                </c:pt>
                <c:pt idx="28">
                  <c:v>4.6000000000000014</c:v>
                </c:pt>
                <c:pt idx="29">
                  <c:v>4.8000000000000016</c:v>
                </c:pt>
                <c:pt idx="30">
                  <c:v>5.0000000000000018</c:v>
                </c:pt>
                <c:pt idx="31">
                  <c:v>5.200000000000002</c:v>
                </c:pt>
                <c:pt idx="32">
                  <c:v>5.4000000000000021</c:v>
                </c:pt>
                <c:pt idx="33">
                  <c:v>5.6000000000000023</c:v>
                </c:pt>
                <c:pt idx="34">
                  <c:v>5.8000000000000025</c:v>
                </c:pt>
                <c:pt idx="35">
                  <c:v>6.0000000000000027</c:v>
                </c:pt>
              </c:numCache>
            </c:numRef>
          </c:xVal>
          <c:yVal>
            <c:numRef>
              <c:f>'case 15'!$K$30:$K$65</c:f>
              <c:numCache>
                <c:formatCode>0</c:formatCode>
                <c:ptCount val="36"/>
                <c:pt idx="0">
                  <c:v>18151272</c:v>
                </c:pt>
                <c:pt idx="1">
                  <c:v>18219880</c:v>
                </c:pt>
                <c:pt idx="2">
                  <c:v>18228336</c:v>
                </c:pt>
                <c:pt idx="3">
                  <c:v>18228336</c:v>
                </c:pt>
                <c:pt idx="4">
                  <c:v>18228336</c:v>
                </c:pt>
                <c:pt idx="5">
                  <c:v>18219640</c:v>
                </c:pt>
                <c:pt idx="6">
                  <c:v>18210464</c:v>
                </c:pt>
                <c:pt idx="7">
                  <c:v>18097176</c:v>
                </c:pt>
                <c:pt idx="8">
                  <c:v>18105392</c:v>
                </c:pt>
                <c:pt idx="9">
                  <c:v>18105392</c:v>
                </c:pt>
                <c:pt idx="10">
                  <c:v>18105392</c:v>
                </c:pt>
                <c:pt idx="11">
                  <c:v>18105392</c:v>
                </c:pt>
                <c:pt idx="12">
                  <c:v>18139456</c:v>
                </c:pt>
                <c:pt idx="13">
                  <c:v>18292144</c:v>
                </c:pt>
                <c:pt idx="14">
                  <c:v>18853120</c:v>
                </c:pt>
                <c:pt idx="15">
                  <c:v>20139096</c:v>
                </c:pt>
                <c:pt idx="16">
                  <c:v>25968544</c:v>
                </c:pt>
                <c:pt idx="17">
                  <c:v>33641528</c:v>
                </c:pt>
                <c:pt idx="18">
                  <c:v>35903487</c:v>
                </c:pt>
                <c:pt idx="19">
                  <c:v>36185176</c:v>
                </c:pt>
                <c:pt idx="20">
                  <c:v>36210784</c:v>
                </c:pt>
                <c:pt idx="21">
                  <c:v>36210784</c:v>
                </c:pt>
                <c:pt idx="22">
                  <c:v>36210784</c:v>
                </c:pt>
                <c:pt idx="23">
                  <c:v>36210784</c:v>
                </c:pt>
                <c:pt idx="24">
                  <c:v>36210784</c:v>
                </c:pt>
                <c:pt idx="25">
                  <c:v>36210784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84FD-4ECC-9BED-E05C65374A32}"/>
            </c:ext>
          </c:extLst>
        </c:ser>
        <c:ser>
          <c:idx val="0"/>
          <c:order val="10"/>
          <c:tx>
            <c:strRef>
              <c:f>'case 15'!$L$28:$L$29</c:f>
              <c:strCache>
                <c:ptCount val="2"/>
                <c:pt idx="0">
                  <c:v>Docomo</c:v>
                </c:pt>
                <c:pt idx="1">
                  <c:v>2Rx</c:v>
                </c:pt>
              </c:strCache>
            </c:strRef>
          </c:tx>
          <c:xVal>
            <c:numRef>
              <c:f>'case 15'!$A$30:$A$65</c:f>
              <c:numCache>
                <c:formatCode>General</c:formatCode>
                <c:ptCount val="36"/>
                <c:pt idx="0">
                  <c:v>-1</c:v>
                </c:pt>
                <c:pt idx="1">
                  <c:v>-0.8</c:v>
                </c:pt>
                <c:pt idx="2">
                  <c:v>-0.60000000000000009</c:v>
                </c:pt>
                <c:pt idx="3">
                  <c:v>-0.40000000000000008</c:v>
                </c:pt>
                <c:pt idx="4">
                  <c:v>-0.20000000000000007</c:v>
                </c:pt>
                <c:pt idx="5">
                  <c:v>0</c:v>
                </c:pt>
                <c:pt idx="6">
                  <c:v>0.2</c:v>
                </c:pt>
                <c:pt idx="7">
                  <c:v>0.4</c:v>
                </c:pt>
                <c:pt idx="8">
                  <c:v>0.60000000000000009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1.5999999999999999</c:v>
                </c:pt>
                <c:pt idx="14">
                  <c:v>1.7999999999999998</c:v>
                </c:pt>
                <c:pt idx="15">
                  <c:v>1.9999999999999998</c:v>
                </c:pt>
                <c:pt idx="16">
                  <c:v>2.1999999999999997</c:v>
                </c:pt>
                <c:pt idx="17">
                  <c:v>2.4</c:v>
                </c:pt>
                <c:pt idx="18">
                  <c:v>2.6</c:v>
                </c:pt>
                <c:pt idx="19">
                  <c:v>2.8000000000000003</c:v>
                </c:pt>
                <c:pt idx="20">
                  <c:v>3.0000000000000004</c:v>
                </c:pt>
                <c:pt idx="21">
                  <c:v>3.2000000000000006</c:v>
                </c:pt>
                <c:pt idx="22">
                  <c:v>3.4000000000000008</c:v>
                </c:pt>
                <c:pt idx="23">
                  <c:v>3.600000000000001</c:v>
                </c:pt>
                <c:pt idx="24">
                  <c:v>3.8000000000000012</c:v>
                </c:pt>
                <c:pt idx="25">
                  <c:v>4.0000000000000009</c:v>
                </c:pt>
                <c:pt idx="26">
                  <c:v>4.2000000000000011</c:v>
                </c:pt>
                <c:pt idx="27">
                  <c:v>4.4000000000000012</c:v>
                </c:pt>
                <c:pt idx="28">
                  <c:v>4.6000000000000014</c:v>
                </c:pt>
                <c:pt idx="29">
                  <c:v>4.8000000000000016</c:v>
                </c:pt>
                <c:pt idx="30">
                  <c:v>5.0000000000000018</c:v>
                </c:pt>
                <c:pt idx="31">
                  <c:v>5.200000000000002</c:v>
                </c:pt>
                <c:pt idx="32">
                  <c:v>5.4000000000000021</c:v>
                </c:pt>
                <c:pt idx="33">
                  <c:v>5.6000000000000023</c:v>
                </c:pt>
                <c:pt idx="34">
                  <c:v>5.8000000000000025</c:v>
                </c:pt>
                <c:pt idx="35">
                  <c:v>6.0000000000000027</c:v>
                </c:pt>
              </c:numCache>
            </c:numRef>
          </c:xVal>
          <c:yVal>
            <c:numRef>
              <c:f>'case 15'!$L$30:$L$65</c:f>
              <c:numCache>
                <c:formatCode>0.00</c:formatCode>
                <c:ptCount val="3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84FD-4ECC-9BED-E05C65374A32}"/>
            </c:ext>
          </c:extLst>
        </c:ser>
        <c:ser>
          <c:idx val="3"/>
          <c:order val="11"/>
          <c:tx>
            <c:strRef>
              <c:f>'case 15'!$M$28:$M$29</c:f>
              <c:strCache>
                <c:ptCount val="2"/>
                <c:pt idx="0">
                  <c:v>Docomo</c:v>
                </c:pt>
                <c:pt idx="1">
                  <c:v>4Rx</c:v>
                </c:pt>
              </c:strCache>
            </c:strRef>
          </c:tx>
          <c:xVal>
            <c:numRef>
              <c:f>'case 15'!$A$30:$A$65</c:f>
              <c:numCache>
                <c:formatCode>General</c:formatCode>
                <c:ptCount val="36"/>
                <c:pt idx="0">
                  <c:v>-1</c:v>
                </c:pt>
                <c:pt idx="1">
                  <c:v>-0.8</c:v>
                </c:pt>
                <c:pt idx="2">
                  <c:v>-0.60000000000000009</c:v>
                </c:pt>
                <c:pt idx="3">
                  <c:v>-0.40000000000000008</c:v>
                </c:pt>
                <c:pt idx="4">
                  <c:v>-0.20000000000000007</c:v>
                </c:pt>
                <c:pt idx="5">
                  <c:v>0</c:v>
                </c:pt>
                <c:pt idx="6">
                  <c:v>0.2</c:v>
                </c:pt>
                <c:pt idx="7">
                  <c:v>0.4</c:v>
                </c:pt>
                <c:pt idx="8">
                  <c:v>0.60000000000000009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1.5999999999999999</c:v>
                </c:pt>
                <c:pt idx="14">
                  <c:v>1.7999999999999998</c:v>
                </c:pt>
                <c:pt idx="15">
                  <c:v>1.9999999999999998</c:v>
                </c:pt>
                <c:pt idx="16">
                  <c:v>2.1999999999999997</c:v>
                </c:pt>
                <c:pt idx="17">
                  <c:v>2.4</c:v>
                </c:pt>
                <c:pt idx="18">
                  <c:v>2.6</c:v>
                </c:pt>
                <c:pt idx="19">
                  <c:v>2.8000000000000003</c:v>
                </c:pt>
                <c:pt idx="20">
                  <c:v>3.0000000000000004</c:v>
                </c:pt>
                <c:pt idx="21">
                  <c:v>3.2000000000000006</c:v>
                </c:pt>
                <c:pt idx="22">
                  <c:v>3.4000000000000008</c:v>
                </c:pt>
                <c:pt idx="23">
                  <c:v>3.600000000000001</c:v>
                </c:pt>
                <c:pt idx="24">
                  <c:v>3.8000000000000012</c:v>
                </c:pt>
                <c:pt idx="25">
                  <c:v>4.0000000000000009</c:v>
                </c:pt>
                <c:pt idx="26">
                  <c:v>4.2000000000000011</c:v>
                </c:pt>
                <c:pt idx="27">
                  <c:v>4.4000000000000012</c:v>
                </c:pt>
                <c:pt idx="28">
                  <c:v>4.6000000000000014</c:v>
                </c:pt>
                <c:pt idx="29">
                  <c:v>4.8000000000000016</c:v>
                </c:pt>
                <c:pt idx="30">
                  <c:v>5.0000000000000018</c:v>
                </c:pt>
                <c:pt idx="31">
                  <c:v>5.200000000000002</c:v>
                </c:pt>
                <c:pt idx="32">
                  <c:v>5.4000000000000021</c:v>
                </c:pt>
                <c:pt idx="33">
                  <c:v>5.6000000000000023</c:v>
                </c:pt>
                <c:pt idx="34">
                  <c:v>5.8000000000000025</c:v>
                </c:pt>
                <c:pt idx="35">
                  <c:v>6.0000000000000027</c:v>
                </c:pt>
              </c:numCache>
            </c:numRef>
          </c:xVal>
          <c:yVal>
            <c:numRef>
              <c:f>'case 15'!$M$30:$M$65</c:f>
              <c:numCache>
                <c:formatCode>0.00</c:formatCode>
                <c:ptCount val="3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84FD-4ECC-9BED-E05C65374A32}"/>
            </c:ext>
          </c:extLst>
        </c:ser>
        <c:ser>
          <c:idx val="6"/>
          <c:order val="12"/>
          <c:tx>
            <c:strRef>
              <c:f>'case 15'!$N$28:$N$29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15'!$A$30:$A$65</c:f>
              <c:numCache>
                <c:formatCode>General</c:formatCode>
                <c:ptCount val="36"/>
                <c:pt idx="0">
                  <c:v>-1</c:v>
                </c:pt>
                <c:pt idx="1">
                  <c:v>-0.8</c:v>
                </c:pt>
                <c:pt idx="2">
                  <c:v>-0.60000000000000009</c:v>
                </c:pt>
                <c:pt idx="3">
                  <c:v>-0.40000000000000008</c:v>
                </c:pt>
                <c:pt idx="4">
                  <c:v>-0.20000000000000007</c:v>
                </c:pt>
                <c:pt idx="5">
                  <c:v>0</c:v>
                </c:pt>
                <c:pt idx="6">
                  <c:v>0.2</c:v>
                </c:pt>
                <c:pt idx="7">
                  <c:v>0.4</c:v>
                </c:pt>
                <c:pt idx="8">
                  <c:v>0.60000000000000009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1.5999999999999999</c:v>
                </c:pt>
                <c:pt idx="14">
                  <c:v>1.7999999999999998</c:v>
                </c:pt>
                <c:pt idx="15">
                  <c:v>1.9999999999999998</c:v>
                </c:pt>
                <c:pt idx="16">
                  <c:v>2.1999999999999997</c:v>
                </c:pt>
                <c:pt idx="17">
                  <c:v>2.4</c:v>
                </c:pt>
                <c:pt idx="18">
                  <c:v>2.6</c:v>
                </c:pt>
                <c:pt idx="19">
                  <c:v>2.8000000000000003</c:v>
                </c:pt>
                <c:pt idx="20">
                  <c:v>3.0000000000000004</c:v>
                </c:pt>
                <c:pt idx="21">
                  <c:v>3.2000000000000006</c:v>
                </c:pt>
                <c:pt idx="22">
                  <c:v>3.4000000000000008</c:v>
                </c:pt>
                <c:pt idx="23">
                  <c:v>3.600000000000001</c:v>
                </c:pt>
                <c:pt idx="24">
                  <c:v>3.8000000000000012</c:v>
                </c:pt>
                <c:pt idx="25">
                  <c:v>4.0000000000000009</c:v>
                </c:pt>
                <c:pt idx="26">
                  <c:v>4.2000000000000011</c:v>
                </c:pt>
                <c:pt idx="27">
                  <c:v>4.4000000000000012</c:v>
                </c:pt>
                <c:pt idx="28">
                  <c:v>4.6000000000000014</c:v>
                </c:pt>
                <c:pt idx="29">
                  <c:v>4.8000000000000016</c:v>
                </c:pt>
                <c:pt idx="30">
                  <c:v>5.0000000000000018</c:v>
                </c:pt>
                <c:pt idx="31">
                  <c:v>5.200000000000002</c:v>
                </c:pt>
                <c:pt idx="32">
                  <c:v>5.4000000000000021</c:v>
                </c:pt>
                <c:pt idx="33">
                  <c:v>5.6000000000000023</c:v>
                </c:pt>
                <c:pt idx="34">
                  <c:v>5.8000000000000025</c:v>
                </c:pt>
                <c:pt idx="35">
                  <c:v>6.0000000000000027</c:v>
                </c:pt>
              </c:numCache>
            </c:numRef>
          </c:xVal>
          <c:yVal>
            <c:numRef>
              <c:f>'case 15'!$N$30:$N$65</c:f>
              <c:numCache>
                <c:formatCode>0.00</c:formatCode>
                <c:ptCount val="3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84FD-4ECC-9BED-E05C65374A32}"/>
            </c:ext>
          </c:extLst>
        </c:ser>
        <c:ser>
          <c:idx val="9"/>
          <c:order val="13"/>
          <c:tx>
            <c:strRef>
              <c:f>'case 15'!$O$28:$O$29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15'!$A$30:$A$65</c:f>
              <c:numCache>
                <c:formatCode>General</c:formatCode>
                <c:ptCount val="36"/>
                <c:pt idx="0">
                  <c:v>-1</c:v>
                </c:pt>
                <c:pt idx="1">
                  <c:v>-0.8</c:v>
                </c:pt>
                <c:pt idx="2">
                  <c:v>-0.60000000000000009</c:v>
                </c:pt>
                <c:pt idx="3">
                  <c:v>-0.40000000000000008</c:v>
                </c:pt>
                <c:pt idx="4">
                  <c:v>-0.20000000000000007</c:v>
                </c:pt>
                <c:pt idx="5">
                  <c:v>0</c:v>
                </c:pt>
                <c:pt idx="6">
                  <c:v>0.2</c:v>
                </c:pt>
                <c:pt idx="7">
                  <c:v>0.4</c:v>
                </c:pt>
                <c:pt idx="8">
                  <c:v>0.60000000000000009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1.5999999999999999</c:v>
                </c:pt>
                <c:pt idx="14">
                  <c:v>1.7999999999999998</c:v>
                </c:pt>
                <c:pt idx="15">
                  <c:v>1.9999999999999998</c:v>
                </c:pt>
                <c:pt idx="16">
                  <c:v>2.1999999999999997</c:v>
                </c:pt>
                <c:pt idx="17">
                  <c:v>2.4</c:v>
                </c:pt>
                <c:pt idx="18">
                  <c:v>2.6</c:v>
                </c:pt>
                <c:pt idx="19">
                  <c:v>2.8000000000000003</c:v>
                </c:pt>
                <c:pt idx="20">
                  <c:v>3.0000000000000004</c:v>
                </c:pt>
                <c:pt idx="21">
                  <c:v>3.2000000000000006</c:v>
                </c:pt>
                <c:pt idx="22">
                  <c:v>3.4000000000000008</c:v>
                </c:pt>
                <c:pt idx="23">
                  <c:v>3.600000000000001</c:v>
                </c:pt>
                <c:pt idx="24">
                  <c:v>3.8000000000000012</c:v>
                </c:pt>
                <c:pt idx="25">
                  <c:v>4.0000000000000009</c:v>
                </c:pt>
                <c:pt idx="26">
                  <c:v>4.2000000000000011</c:v>
                </c:pt>
                <c:pt idx="27">
                  <c:v>4.4000000000000012</c:v>
                </c:pt>
                <c:pt idx="28">
                  <c:v>4.6000000000000014</c:v>
                </c:pt>
                <c:pt idx="29">
                  <c:v>4.8000000000000016</c:v>
                </c:pt>
                <c:pt idx="30">
                  <c:v>5.0000000000000018</c:v>
                </c:pt>
                <c:pt idx="31">
                  <c:v>5.200000000000002</c:v>
                </c:pt>
                <c:pt idx="32">
                  <c:v>5.4000000000000021</c:v>
                </c:pt>
                <c:pt idx="33">
                  <c:v>5.6000000000000023</c:v>
                </c:pt>
                <c:pt idx="34">
                  <c:v>5.8000000000000025</c:v>
                </c:pt>
                <c:pt idx="35">
                  <c:v>6.0000000000000027</c:v>
                </c:pt>
              </c:numCache>
            </c:numRef>
          </c:xVal>
          <c:yVal>
            <c:numRef>
              <c:f>'case 15'!$O$30:$O$65</c:f>
              <c:numCache>
                <c:formatCode>0.00</c:formatCode>
                <c:ptCount val="3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84FD-4ECC-9BED-E05C65374A32}"/>
            </c:ext>
          </c:extLst>
        </c:ser>
        <c:ser>
          <c:idx val="12"/>
          <c:order val="14"/>
          <c:tx>
            <c:strRef>
              <c:f>'case 15'!$P$28:$P$29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15'!$A$30:$A$65</c:f>
              <c:numCache>
                <c:formatCode>General</c:formatCode>
                <c:ptCount val="36"/>
                <c:pt idx="0">
                  <c:v>-1</c:v>
                </c:pt>
                <c:pt idx="1">
                  <c:v>-0.8</c:v>
                </c:pt>
                <c:pt idx="2">
                  <c:v>-0.60000000000000009</c:v>
                </c:pt>
                <c:pt idx="3">
                  <c:v>-0.40000000000000008</c:v>
                </c:pt>
                <c:pt idx="4">
                  <c:v>-0.20000000000000007</c:v>
                </c:pt>
                <c:pt idx="5">
                  <c:v>0</c:v>
                </c:pt>
                <c:pt idx="6">
                  <c:v>0.2</c:v>
                </c:pt>
                <c:pt idx="7">
                  <c:v>0.4</c:v>
                </c:pt>
                <c:pt idx="8">
                  <c:v>0.60000000000000009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1.5999999999999999</c:v>
                </c:pt>
                <c:pt idx="14">
                  <c:v>1.7999999999999998</c:v>
                </c:pt>
                <c:pt idx="15">
                  <c:v>1.9999999999999998</c:v>
                </c:pt>
                <c:pt idx="16">
                  <c:v>2.1999999999999997</c:v>
                </c:pt>
                <c:pt idx="17">
                  <c:v>2.4</c:v>
                </c:pt>
                <c:pt idx="18">
                  <c:v>2.6</c:v>
                </c:pt>
                <c:pt idx="19">
                  <c:v>2.8000000000000003</c:v>
                </c:pt>
                <c:pt idx="20">
                  <c:v>3.0000000000000004</c:v>
                </c:pt>
                <c:pt idx="21">
                  <c:v>3.2000000000000006</c:v>
                </c:pt>
                <c:pt idx="22">
                  <c:v>3.4000000000000008</c:v>
                </c:pt>
                <c:pt idx="23">
                  <c:v>3.600000000000001</c:v>
                </c:pt>
                <c:pt idx="24">
                  <c:v>3.8000000000000012</c:v>
                </c:pt>
                <c:pt idx="25">
                  <c:v>4.0000000000000009</c:v>
                </c:pt>
                <c:pt idx="26">
                  <c:v>4.2000000000000011</c:v>
                </c:pt>
                <c:pt idx="27">
                  <c:v>4.4000000000000012</c:v>
                </c:pt>
                <c:pt idx="28">
                  <c:v>4.6000000000000014</c:v>
                </c:pt>
                <c:pt idx="29">
                  <c:v>4.8000000000000016</c:v>
                </c:pt>
                <c:pt idx="30">
                  <c:v>5.0000000000000018</c:v>
                </c:pt>
                <c:pt idx="31">
                  <c:v>5.200000000000002</c:v>
                </c:pt>
                <c:pt idx="32">
                  <c:v>5.4000000000000021</c:v>
                </c:pt>
                <c:pt idx="33">
                  <c:v>5.6000000000000023</c:v>
                </c:pt>
                <c:pt idx="34">
                  <c:v>5.8000000000000025</c:v>
                </c:pt>
                <c:pt idx="35">
                  <c:v>6.0000000000000027</c:v>
                </c:pt>
              </c:numCache>
            </c:numRef>
          </c:xVal>
          <c:yVal>
            <c:numRef>
              <c:f>'case 15'!$P$30:$P$65</c:f>
              <c:numCache>
                <c:formatCode>0.00</c:formatCode>
                <c:ptCount val="3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84FD-4ECC-9BED-E05C65374A32}"/>
            </c:ext>
          </c:extLst>
        </c:ser>
        <c:ser>
          <c:idx val="15"/>
          <c:order val="15"/>
          <c:tx>
            <c:strRef>
              <c:f>'case 15'!$Q$28:$Q$29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15'!$A$30:$A$65</c:f>
              <c:numCache>
                <c:formatCode>General</c:formatCode>
                <c:ptCount val="36"/>
                <c:pt idx="0">
                  <c:v>-1</c:v>
                </c:pt>
                <c:pt idx="1">
                  <c:v>-0.8</c:v>
                </c:pt>
                <c:pt idx="2">
                  <c:v>-0.60000000000000009</c:v>
                </c:pt>
                <c:pt idx="3">
                  <c:v>-0.40000000000000008</c:v>
                </c:pt>
                <c:pt idx="4">
                  <c:v>-0.20000000000000007</c:v>
                </c:pt>
                <c:pt idx="5">
                  <c:v>0</c:v>
                </c:pt>
                <c:pt idx="6">
                  <c:v>0.2</c:v>
                </c:pt>
                <c:pt idx="7">
                  <c:v>0.4</c:v>
                </c:pt>
                <c:pt idx="8">
                  <c:v>0.60000000000000009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1.5999999999999999</c:v>
                </c:pt>
                <c:pt idx="14">
                  <c:v>1.7999999999999998</c:v>
                </c:pt>
                <c:pt idx="15">
                  <c:v>1.9999999999999998</c:v>
                </c:pt>
                <c:pt idx="16">
                  <c:v>2.1999999999999997</c:v>
                </c:pt>
                <c:pt idx="17">
                  <c:v>2.4</c:v>
                </c:pt>
                <c:pt idx="18">
                  <c:v>2.6</c:v>
                </c:pt>
                <c:pt idx="19">
                  <c:v>2.8000000000000003</c:v>
                </c:pt>
                <c:pt idx="20">
                  <c:v>3.0000000000000004</c:v>
                </c:pt>
                <c:pt idx="21">
                  <c:v>3.2000000000000006</c:v>
                </c:pt>
                <c:pt idx="22">
                  <c:v>3.4000000000000008</c:v>
                </c:pt>
                <c:pt idx="23">
                  <c:v>3.600000000000001</c:v>
                </c:pt>
                <c:pt idx="24">
                  <c:v>3.8000000000000012</c:v>
                </c:pt>
                <c:pt idx="25">
                  <c:v>4.0000000000000009</c:v>
                </c:pt>
                <c:pt idx="26">
                  <c:v>4.2000000000000011</c:v>
                </c:pt>
                <c:pt idx="27">
                  <c:v>4.4000000000000012</c:v>
                </c:pt>
                <c:pt idx="28">
                  <c:v>4.6000000000000014</c:v>
                </c:pt>
                <c:pt idx="29">
                  <c:v>4.8000000000000016</c:v>
                </c:pt>
                <c:pt idx="30">
                  <c:v>5.0000000000000018</c:v>
                </c:pt>
                <c:pt idx="31">
                  <c:v>5.200000000000002</c:v>
                </c:pt>
                <c:pt idx="32">
                  <c:v>5.4000000000000021</c:v>
                </c:pt>
                <c:pt idx="33">
                  <c:v>5.6000000000000023</c:v>
                </c:pt>
                <c:pt idx="34">
                  <c:v>5.8000000000000025</c:v>
                </c:pt>
                <c:pt idx="35">
                  <c:v>6.0000000000000027</c:v>
                </c:pt>
              </c:numCache>
            </c:numRef>
          </c:xVal>
          <c:yVal>
            <c:numRef>
              <c:f>'case 15'!$Q$30:$Q$65</c:f>
              <c:numCache>
                <c:formatCode>0.00</c:formatCode>
                <c:ptCount val="3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84FD-4ECC-9BED-E05C65374A32}"/>
            </c:ext>
          </c:extLst>
        </c:ser>
        <c:ser>
          <c:idx val="16"/>
          <c:order val="16"/>
          <c:tx>
            <c:strRef>
              <c:f>'case 15'!$R$28:$R$29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15'!$A$30:$A$65</c:f>
              <c:numCache>
                <c:formatCode>General</c:formatCode>
                <c:ptCount val="36"/>
                <c:pt idx="0">
                  <c:v>-1</c:v>
                </c:pt>
                <c:pt idx="1">
                  <c:v>-0.8</c:v>
                </c:pt>
                <c:pt idx="2">
                  <c:v>-0.60000000000000009</c:v>
                </c:pt>
                <c:pt idx="3">
                  <c:v>-0.40000000000000008</c:v>
                </c:pt>
                <c:pt idx="4">
                  <c:v>-0.20000000000000007</c:v>
                </c:pt>
                <c:pt idx="5">
                  <c:v>0</c:v>
                </c:pt>
                <c:pt idx="6">
                  <c:v>0.2</c:v>
                </c:pt>
                <c:pt idx="7">
                  <c:v>0.4</c:v>
                </c:pt>
                <c:pt idx="8">
                  <c:v>0.60000000000000009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1.5999999999999999</c:v>
                </c:pt>
                <c:pt idx="14">
                  <c:v>1.7999999999999998</c:v>
                </c:pt>
                <c:pt idx="15">
                  <c:v>1.9999999999999998</c:v>
                </c:pt>
                <c:pt idx="16">
                  <c:v>2.1999999999999997</c:v>
                </c:pt>
                <c:pt idx="17">
                  <c:v>2.4</c:v>
                </c:pt>
                <c:pt idx="18">
                  <c:v>2.6</c:v>
                </c:pt>
                <c:pt idx="19">
                  <c:v>2.8000000000000003</c:v>
                </c:pt>
                <c:pt idx="20">
                  <c:v>3.0000000000000004</c:v>
                </c:pt>
                <c:pt idx="21">
                  <c:v>3.2000000000000006</c:v>
                </c:pt>
                <c:pt idx="22">
                  <c:v>3.4000000000000008</c:v>
                </c:pt>
                <c:pt idx="23">
                  <c:v>3.600000000000001</c:v>
                </c:pt>
                <c:pt idx="24">
                  <c:v>3.8000000000000012</c:v>
                </c:pt>
                <c:pt idx="25">
                  <c:v>4.0000000000000009</c:v>
                </c:pt>
                <c:pt idx="26">
                  <c:v>4.2000000000000011</c:v>
                </c:pt>
                <c:pt idx="27">
                  <c:v>4.4000000000000012</c:v>
                </c:pt>
                <c:pt idx="28">
                  <c:v>4.6000000000000014</c:v>
                </c:pt>
                <c:pt idx="29">
                  <c:v>4.8000000000000016</c:v>
                </c:pt>
                <c:pt idx="30">
                  <c:v>5.0000000000000018</c:v>
                </c:pt>
                <c:pt idx="31">
                  <c:v>5.200000000000002</c:v>
                </c:pt>
                <c:pt idx="32">
                  <c:v>5.4000000000000021</c:v>
                </c:pt>
                <c:pt idx="33">
                  <c:v>5.6000000000000023</c:v>
                </c:pt>
                <c:pt idx="34">
                  <c:v>5.8000000000000025</c:v>
                </c:pt>
                <c:pt idx="35">
                  <c:v>6.0000000000000027</c:v>
                </c:pt>
              </c:numCache>
            </c:numRef>
          </c:xVal>
          <c:yVal>
            <c:numRef>
              <c:f>'case 15'!$R$30:$R$65</c:f>
              <c:numCache>
                <c:formatCode>0</c:formatCode>
                <c:ptCount val="3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84FD-4ECC-9BED-E05C65374A32}"/>
            </c:ext>
          </c:extLst>
        </c:ser>
        <c:ser>
          <c:idx val="17"/>
          <c:order val="17"/>
          <c:tx>
            <c:strRef>
              <c:f>'case 15'!$S$28:$S$29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15'!$A$30:$A$65</c:f>
              <c:numCache>
                <c:formatCode>General</c:formatCode>
                <c:ptCount val="36"/>
                <c:pt idx="0">
                  <c:v>-1</c:v>
                </c:pt>
                <c:pt idx="1">
                  <c:v>-0.8</c:v>
                </c:pt>
                <c:pt idx="2">
                  <c:v>-0.60000000000000009</c:v>
                </c:pt>
                <c:pt idx="3">
                  <c:v>-0.40000000000000008</c:v>
                </c:pt>
                <c:pt idx="4">
                  <c:v>-0.20000000000000007</c:v>
                </c:pt>
                <c:pt idx="5">
                  <c:v>0</c:v>
                </c:pt>
                <c:pt idx="6">
                  <c:v>0.2</c:v>
                </c:pt>
                <c:pt idx="7">
                  <c:v>0.4</c:v>
                </c:pt>
                <c:pt idx="8">
                  <c:v>0.60000000000000009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1.5999999999999999</c:v>
                </c:pt>
                <c:pt idx="14">
                  <c:v>1.7999999999999998</c:v>
                </c:pt>
                <c:pt idx="15">
                  <c:v>1.9999999999999998</c:v>
                </c:pt>
                <c:pt idx="16">
                  <c:v>2.1999999999999997</c:v>
                </c:pt>
                <c:pt idx="17">
                  <c:v>2.4</c:v>
                </c:pt>
                <c:pt idx="18">
                  <c:v>2.6</c:v>
                </c:pt>
                <c:pt idx="19">
                  <c:v>2.8000000000000003</c:v>
                </c:pt>
                <c:pt idx="20">
                  <c:v>3.0000000000000004</c:v>
                </c:pt>
                <c:pt idx="21">
                  <c:v>3.2000000000000006</c:v>
                </c:pt>
                <c:pt idx="22">
                  <c:v>3.4000000000000008</c:v>
                </c:pt>
                <c:pt idx="23">
                  <c:v>3.600000000000001</c:v>
                </c:pt>
                <c:pt idx="24">
                  <c:v>3.8000000000000012</c:v>
                </c:pt>
                <c:pt idx="25">
                  <c:v>4.0000000000000009</c:v>
                </c:pt>
                <c:pt idx="26">
                  <c:v>4.2000000000000011</c:v>
                </c:pt>
                <c:pt idx="27">
                  <c:v>4.4000000000000012</c:v>
                </c:pt>
                <c:pt idx="28">
                  <c:v>4.6000000000000014</c:v>
                </c:pt>
                <c:pt idx="29">
                  <c:v>4.8000000000000016</c:v>
                </c:pt>
                <c:pt idx="30">
                  <c:v>5.0000000000000018</c:v>
                </c:pt>
                <c:pt idx="31">
                  <c:v>5.200000000000002</c:v>
                </c:pt>
                <c:pt idx="32">
                  <c:v>5.4000000000000021</c:v>
                </c:pt>
                <c:pt idx="33">
                  <c:v>5.6000000000000023</c:v>
                </c:pt>
                <c:pt idx="34">
                  <c:v>5.8000000000000025</c:v>
                </c:pt>
                <c:pt idx="35">
                  <c:v>6.0000000000000027</c:v>
                </c:pt>
              </c:numCache>
            </c:numRef>
          </c:xVal>
          <c:yVal>
            <c:numRef>
              <c:f>'case 15'!$S$30:$S$65</c:f>
              <c:numCache>
                <c:formatCode>0</c:formatCode>
                <c:ptCount val="3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84FD-4ECC-9BED-E05C65374A32}"/>
            </c:ext>
          </c:extLst>
        </c:ser>
        <c:ser>
          <c:idx val="18"/>
          <c:order val="18"/>
          <c:tx>
            <c:strRef>
              <c:f>'case 15'!$T$28:$T$29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15'!$A$30:$A$65</c:f>
              <c:numCache>
                <c:formatCode>General</c:formatCode>
                <c:ptCount val="36"/>
                <c:pt idx="0">
                  <c:v>-1</c:v>
                </c:pt>
                <c:pt idx="1">
                  <c:v>-0.8</c:v>
                </c:pt>
                <c:pt idx="2">
                  <c:v>-0.60000000000000009</c:v>
                </c:pt>
                <c:pt idx="3">
                  <c:v>-0.40000000000000008</c:v>
                </c:pt>
                <c:pt idx="4">
                  <c:v>-0.20000000000000007</c:v>
                </c:pt>
                <c:pt idx="5">
                  <c:v>0</c:v>
                </c:pt>
                <c:pt idx="6">
                  <c:v>0.2</c:v>
                </c:pt>
                <c:pt idx="7">
                  <c:v>0.4</c:v>
                </c:pt>
                <c:pt idx="8">
                  <c:v>0.60000000000000009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1.5999999999999999</c:v>
                </c:pt>
                <c:pt idx="14">
                  <c:v>1.7999999999999998</c:v>
                </c:pt>
                <c:pt idx="15">
                  <c:v>1.9999999999999998</c:v>
                </c:pt>
                <c:pt idx="16">
                  <c:v>2.1999999999999997</c:v>
                </c:pt>
                <c:pt idx="17">
                  <c:v>2.4</c:v>
                </c:pt>
                <c:pt idx="18">
                  <c:v>2.6</c:v>
                </c:pt>
                <c:pt idx="19">
                  <c:v>2.8000000000000003</c:v>
                </c:pt>
                <c:pt idx="20">
                  <c:v>3.0000000000000004</c:v>
                </c:pt>
                <c:pt idx="21">
                  <c:v>3.2000000000000006</c:v>
                </c:pt>
                <c:pt idx="22">
                  <c:v>3.4000000000000008</c:v>
                </c:pt>
                <c:pt idx="23">
                  <c:v>3.600000000000001</c:v>
                </c:pt>
                <c:pt idx="24">
                  <c:v>3.8000000000000012</c:v>
                </c:pt>
                <c:pt idx="25">
                  <c:v>4.0000000000000009</c:v>
                </c:pt>
                <c:pt idx="26">
                  <c:v>4.2000000000000011</c:v>
                </c:pt>
                <c:pt idx="27">
                  <c:v>4.4000000000000012</c:v>
                </c:pt>
                <c:pt idx="28">
                  <c:v>4.6000000000000014</c:v>
                </c:pt>
                <c:pt idx="29">
                  <c:v>4.8000000000000016</c:v>
                </c:pt>
                <c:pt idx="30">
                  <c:v>5.0000000000000018</c:v>
                </c:pt>
                <c:pt idx="31">
                  <c:v>5.200000000000002</c:v>
                </c:pt>
                <c:pt idx="32">
                  <c:v>5.4000000000000021</c:v>
                </c:pt>
                <c:pt idx="33">
                  <c:v>5.6000000000000023</c:v>
                </c:pt>
                <c:pt idx="34">
                  <c:v>5.8000000000000025</c:v>
                </c:pt>
                <c:pt idx="35">
                  <c:v>6.0000000000000027</c:v>
                </c:pt>
              </c:numCache>
            </c:numRef>
          </c:xVal>
          <c:yVal>
            <c:numRef>
              <c:f>'case 15'!$T$30:$T$65</c:f>
              <c:numCache>
                <c:formatCode>0.00</c:formatCode>
                <c:ptCount val="3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84FD-4ECC-9BED-E05C65374A32}"/>
            </c:ext>
          </c:extLst>
        </c:ser>
        <c:ser>
          <c:idx val="19"/>
          <c:order val="19"/>
          <c:tx>
            <c:strRef>
              <c:f>'case 15'!$U$28:$U$29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15'!$A$30:$A$65</c:f>
              <c:numCache>
                <c:formatCode>General</c:formatCode>
                <c:ptCount val="36"/>
                <c:pt idx="0">
                  <c:v>-1</c:v>
                </c:pt>
                <c:pt idx="1">
                  <c:v>-0.8</c:v>
                </c:pt>
                <c:pt idx="2">
                  <c:v>-0.60000000000000009</c:v>
                </c:pt>
                <c:pt idx="3">
                  <c:v>-0.40000000000000008</c:v>
                </c:pt>
                <c:pt idx="4">
                  <c:v>-0.20000000000000007</c:v>
                </c:pt>
                <c:pt idx="5">
                  <c:v>0</c:v>
                </c:pt>
                <c:pt idx="6">
                  <c:v>0.2</c:v>
                </c:pt>
                <c:pt idx="7">
                  <c:v>0.4</c:v>
                </c:pt>
                <c:pt idx="8">
                  <c:v>0.60000000000000009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1.5999999999999999</c:v>
                </c:pt>
                <c:pt idx="14">
                  <c:v>1.7999999999999998</c:v>
                </c:pt>
                <c:pt idx="15">
                  <c:v>1.9999999999999998</c:v>
                </c:pt>
                <c:pt idx="16">
                  <c:v>2.1999999999999997</c:v>
                </c:pt>
                <c:pt idx="17">
                  <c:v>2.4</c:v>
                </c:pt>
                <c:pt idx="18">
                  <c:v>2.6</c:v>
                </c:pt>
                <c:pt idx="19">
                  <c:v>2.8000000000000003</c:v>
                </c:pt>
                <c:pt idx="20">
                  <c:v>3.0000000000000004</c:v>
                </c:pt>
                <c:pt idx="21">
                  <c:v>3.2000000000000006</c:v>
                </c:pt>
                <c:pt idx="22">
                  <c:v>3.4000000000000008</c:v>
                </c:pt>
                <c:pt idx="23">
                  <c:v>3.600000000000001</c:v>
                </c:pt>
                <c:pt idx="24">
                  <c:v>3.8000000000000012</c:v>
                </c:pt>
                <c:pt idx="25">
                  <c:v>4.0000000000000009</c:v>
                </c:pt>
                <c:pt idx="26">
                  <c:v>4.2000000000000011</c:v>
                </c:pt>
                <c:pt idx="27">
                  <c:v>4.4000000000000012</c:v>
                </c:pt>
                <c:pt idx="28">
                  <c:v>4.6000000000000014</c:v>
                </c:pt>
                <c:pt idx="29">
                  <c:v>4.8000000000000016</c:v>
                </c:pt>
                <c:pt idx="30">
                  <c:v>5.0000000000000018</c:v>
                </c:pt>
                <c:pt idx="31">
                  <c:v>5.200000000000002</c:v>
                </c:pt>
                <c:pt idx="32">
                  <c:v>5.4000000000000021</c:v>
                </c:pt>
                <c:pt idx="33">
                  <c:v>5.6000000000000023</c:v>
                </c:pt>
                <c:pt idx="34">
                  <c:v>5.8000000000000025</c:v>
                </c:pt>
                <c:pt idx="35">
                  <c:v>6.0000000000000027</c:v>
                </c:pt>
              </c:numCache>
            </c:numRef>
          </c:xVal>
          <c:yVal>
            <c:numRef>
              <c:f>'case 15'!$U$30:$U$65</c:f>
              <c:numCache>
                <c:formatCode>0.00</c:formatCode>
                <c:ptCount val="3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84FD-4ECC-9BED-E05C65374A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4396472"/>
        <c:axId val="574398824"/>
      </c:scatterChart>
      <c:valAx>
        <c:axId val="57439647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sv-SE"/>
          </a:p>
        </c:txPr>
        <c:crossAx val="574398824"/>
        <c:crosses val="autoZero"/>
        <c:crossBetween val="midCat"/>
        <c:majorUnit val="1"/>
      </c:valAx>
      <c:valAx>
        <c:axId val="57439882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sv-SE"/>
          </a:p>
        </c:txPr>
        <c:crossAx val="57439647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282"/>
          <c:y val="0.14686993912995006"/>
          <c:w val="0.20606527789772808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722" l="0.70000000000000095" r="0.70000000000000095" t="0.750000000000007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05"/>
          <c:y val="0.13786681238029205"/>
          <c:w val="0.5785959376837414"/>
          <c:h val="0.6862317135592112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16'!$B$28:$B$29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16'!$A$30:$A$50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16'!$B$30:$B$50</c:f>
              <c:numCache>
                <c:formatCode>0.00</c:formatCode>
                <c:ptCount val="21"/>
                <c:pt idx="8">
                  <c:v>4086040.47181373</c:v>
                </c:pt>
                <c:pt idx="9">
                  <c:v>4832781.3725490198</c:v>
                </c:pt>
                <c:pt idx="10">
                  <c:v>5697923.3455882398</c:v>
                </c:pt>
                <c:pt idx="11">
                  <c:v>6900604.7487745099</c:v>
                </c:pt>
                <c:pt idx="12">
                  <c:v>8202565.8394607902</c:v>
                </c:pt>
                <c:pt idx="13">
                  <c:v>8986533.0269607902</c:v>
                </c:pt>
                <c:pt idx="14">
                  <c:v>9294575.2757352907</c:v>
                </c:pt>
                <c:pt idx="15">
                  <c:v>9369018.2598039191</c:v>
                </c:pt>
                <c:pt idx="16">
                  <c:v>9388800.0000000093</c:v>
                </c:pt>
                <c:pt idx="17">
                  <c:v>9388800.0000000093</c:v>
                </c:pt>
                <c:pt idx="18">
                  <c:v>9388800.0000000093</c:v>
                </c:pt>
                <c:pt idx="19">
                  <c:v>9388800.0000000093</c:v>
                </c:pt>
                <c:pt idx="20">
                  <c:v>9388800.0000000093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4FD-4ECC-9BED-E05C65374A32}"/>
            </c:ext>
          </c:extLst>
        </c:ser>
        <c:ser>
          <c:idx val="2"/>
          <c:order val="1"/>
          <c:tx>
            <c:strRef>
              <c:f>'case 16'!$C$28:$C$29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16'!$A$30:$A$50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16'!$C$30:$C$50</c:f>
              <c:numCache>
                <c:formatCode>0.00</c:formatCode>
                <c:ptCount val="21"/>
                <c:pt idx="8">
                  <c:v>5970187.3161764704</c:v>
                </c:pt>
                <c:pt idx="9">
                  <c:v>7666006.7401960799</c:v>
                </c:pt>
                <c:pt idx="10">
                  <c:v>8921478.125</c:v>
                </c:pt>
                <c:pt idx="11" formatCode="0_);[Red]\(0\)">
                  <c:v>9348583.1188725494</c:v>
                </c:pt>
                <c:pt idx="12" formatCode="0_);[Red]\(0\)">
                  <c:v>9388800.0000000093</c:v>
                </c:pt>
                <c:pt idx="13" formatCode="0_);[Red]\(0\)">
                  <c:v>9388800.0000000093</c:v>
                </c:pt>
                <c:pt idx="14" formatCode="0_);[Red]\(0\)">
                  <c:v>9388800.0000000093</c:v>
                </c:pt>
                <c:pt idx="15" formatCode="0_);[Red]\(0\)">
                  <c:v>9388800.0000000093</c:v>
                </c:pt>
                <c:pt idx="16" formatCode="0_);[Red]\(0\)">
                  <c:v>9388800.0000000093</c:v>
                </c:pt>
                <c:pt idx="17" formatCode="0_);[Red]\(0\)">
                  <c:v>9388800.0000000093</c:v>
                </c:pt>
                <c:pt idx="18" formatCode="0_);[Red]\(0\)">
                  <c:v>9388800.0000000093</c:v>
                </c:pt>
                <c:pt idx="19" formatCode="0_);[Red]\(0\)">
                  <c:v>9388800.0000000093</c:v>
                </c:pt>
                <c:pt idx="20" formatCode="0_);[Red]\(0\)">
                  <c:v>9388800.0000000093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4FD-4ECC-9BED-E05C65374A32}"/>
            </c:ext>
          </c:extLst>
        </c:ser>
        <c:ser>
          <c:idx val="4"/>
          <c:order val="2"/>
          <c:tx>
            <c:strRef>
              <c:f>'case 16'!$D$28:$D$29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16'!$A$30:$A$50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16'!$D$30:$D$50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4FD-4ECC-9BED-E05C65374A32}"/>
            </c:ext>
          </c:extLst>
        </c:ser>
        <c:ser>
          <c:idx val="5"/>
          <c:order val="3"/>
          <c:tx>
            <c:strRef>
              <c:f>'case 16'!$E$28:$E$29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16'!$A$30:$A$50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16'!$E$30:$E$50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4FD-4ECC-9BED-E05C65374A32}"/>
            </c:ext>
          </c:extLst>
        </c:ser>
        <c:ser>
          <c:idx val="7"/>
          <c:order val="4"/>
          <c:tx>
            <c:strRef>
              <c:f>'case 16'!$F$28:$F$29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16'!$A$30:$A$50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16'!$F$30:$F$50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19102.696824238701</c:v>
                </c:pt>
                <c:pt idx="4">
                  <c:v>74208</c:v>
                </c:pt>
                <c:pt idx="5">
                  <c:v>1074277.4117237965</c:v>
                </c:pt>
                <c:pt idx="6">
                  <c:v>2499935.9999999991</c:v>
                </c:pt>
                <c:pt idx="7">
                  <c:v>3289441.2866607336</c:v>
                </c:pt>
                <c:pt idx="8">
                  <c:v>3990335.9999999958</c:v>
                </c:pt>
                <c:pt idx="9">
                  <c:v>4671419.0715669803</c:v>
                </c:pt>
                <c:pt idx="10">
                  <c:v>5483788.799999997</c:v>
                </c:pt>
                <c:pt idx="11">
                  <c:v>7131335.2968919529</c:v>
                </c:pt>
                <c:pt idx="12">
                  <c:v>8589887.9999999944</c:v>
                </c:pt>
                <c:pt idx="13">
                  <c:v>9141182.2644216884</c:v>
                </c:pt>
                <c:pt idx="14">
                  <c:v>9381043.2000000067</c:v>
                </c:pt>
                <c:pt idx="15">
                  <c:v>9386841.9719106052</c:v>
                </c:pt>
                <c:pt idx="16">
                  <c:v>9388800.0000000093</c:v>
                </c:pt>
                <c:pt idx="17">
                  <c:v>9388800.0000000093</c:v>
                </c:pt>
                <c:pt idx="18">
                  <c:v>9388800.0000000093</c:v>
                </c:pt>
                <c:pt idx="19">
                  <c:v>9388800.0000000093</c:v>
                </c:pt>
                <c:pt idx="20">
                  <c:v>9388800.0000000093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4FD-4ECC-9BED-E05C65374A32}"/>
            </c:ext>
          </c:extLst>
        </c:ser>
        <c:ser>
          <c:idx val="8"/>
          <c:order val="5"/>
          <c:tx>
            <c:strRef>
              <c:f>'case 16'!$G$28:$G$29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16'!$A$30:$A$50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16'!$G$30:$G$50</c:f>
              <c:numCache>
                <c:formatCode>0.00</c:formatCode>
                <c:ptCount val="21"/>
                <c:pt idx="0">
                  <c:v>0</c:v>
                </c:pt>
                <c:pt idx="1">
                  <c:v>3775.0711081852091</c:v>
                </c:pt>
                <c:pt idx="2">
                  <c:v>15014.399999999998</c:v>
                </c:pt>
                <c:pt idx="3">
                  <c:v>1061243.9925402917</c:v>
                </c:pt>
                <c:pt idx="4">
                  <c:v>2624831.9999999972</c:v>
                </c:pt>
                <c:pt idx="5">
                  <c:v>3532527.9894301142</c:v>
                </c:pt>
                <c:pt idx="6">
                  <c:v>4380652.7999999961</c:v>
                </c:pt>
                <c:pt idx="7">
                  <c:v>5305380.7781091547</c:v>
                </c:pt>
                <c:pt idx="8">
                  <c:v>6360249.5999999968</c:v>
                </c:pt>
                <c:pt idx="9">
                  <c:v>8142229.3463622136</c:v>
                </c:pt>
                <c:pt idx="10">
                  <c:v>9348633.5999999996</c:v>
                </c:pt>
                <c:pt idx="11">
                  <c:v>9378625.2224500328</c:v>
                </c:pt>
                <c:pt idx="12">
                  <c:v>9388800.0000000093</c:v>
                </c:pt>
                <c:pt idx="13">
                  <c:v>9388800.0000000093</c:v>
                </c:pt>
                <c:pt idx="14">
                  <c:v>9388800.0000000093</c:v>
                </c:pt>
                <c:pt idx="15">
                  <c:v>9388800.0000000093</c:v>
                </c:pt>
                <c:pt idx="16">
                  <c:v>9388800.0000000093</c:v>
                </c:pt>
                <c:pt idx="17">
                  <c:v>9388800.0000000093</c:v>
                </c:pt>
                <c:pt idx="18">
                  <c:v>9388800.0000000093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84FD-4ECC-9BED-E05C65374A32}"/>
            </c:ext>
          </c:extLst>
        </c:ser>
        <c:ser>
          <c:idx val="10"/>
          <c:order val="6"/>
          <c:tx>
            <c:strRef>
              <c:f>'case 16'!$H$28:$H$29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16'!$A$30:$A$50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16'!$H$30:$H$50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4917.8</c:v>
                </c:pt>
                <c:pt idx="4">
                  <c:v>176501.5</c:v>
                </c:pt>
                <c:pt idx="5">
                  <c:v>1157518</c:v>
                </c:pt>
                <c:pt idx="6">
                  <c:v>2620552</c:v>
                </c:pt>
                <c:pt idx="7">
                  <c:v>3403706</c:v>
                </c:pt>
                <c:pt idx="8">
                  <c:v>4181096</c:v>
                </c:pt>
                <c:pt idx="9">
                  <c:v>4943887</c:v>
                </c:pt>
                <c:pt idx="10">
                  <c:v>5746174</c:v>
                </c:pt>
                <c:pt idx="11">
                  <c:v>7218813</c:v>
                </c:pt>
                <c:pt idx="12">
                  <c:v>8650573</c:v>
                </c:pt>
                <c:pt idx="13">
                  <c:v>9285809</c:v>
                </c:pt>
                <c:pt idx="14">
                  <c:v>9388698</c:v>
                </c:pt>
                <c:pt idx="15">
                  <c:v>9392694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84FD-4ECC-9BED-E05C65374A32}"/>
            </c:ext>
          </c:extLst>
        </c:ser>
        <c:ser>
          <c:idx val="11"/>
          <c:order val="7"/>
          <c:tx>
            <c:strRef>
              <c:f>'case 16'!$I$28:$I$29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16'!$A$30:$A$50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16'!$I$30:$I$50</c:f>
              <c:numCache>
                <c:formatCode>0.00</c:formatCode>
                <c:ptCount val="21"/>
                <c:pt idx="0">
                  <c:v>0</c:v>
                </c:pt>
                <c:pt idx="1">
                  <c:v>23436.2</c:v>
                </c:pt>
                <c:pt idx="2">
                  <c:v>734052.7</c:v>
                </c:pt>
                <c:pt idx="3">
                  <c:v>2445587</c:v>
                </c:pt>
                <c:pt idx="4">
                  <c:v>3296053</c:v>
                </c:pt>
                <c:pt idx="5">
                  <c:v>4159735</c:v>
                </c:pt>
                <c:pt idx="6">
                  <c:v>4936203</c:v>
                </c:pt>
                <c:pt idx="7">
                  <c:v>5752705</c:v>
                </c:pt>
                <c:pt idx="8">
                  <c:v>7844751</c:v>
                </c:pt>
                <c:pt idx="9">
                  <c:v>9207970</c:v>
                </c:pt>
                <c:pt idx="10">
                  <c:v>9389466</c:v>
                </c:pt>
                <c:pt idx="11">
                  <c:v>9393693</c:v>
                </c:pt>
                <c:pt idx="12">
                  <c:v>9393693</c:v>
                </c:pt>
                <c:pt idx="13">
                  <c:v>9393693</c:v>
                </c:pt>
                <c:pt idx="14">
                  <c:v>9393693</c:v>
                </c:pt>
                <c:pt idx="15">
                  <c:v>9393693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84FD-4ECC-9BED-E05C65374A32}"/>
            </c:ext>
          </c:extLst>
        </c:ser>
        <c:ser>
          <c:idx val="13"/>
          <c:order val="8"/>
          <c:tx>
            <c:strRef>
              <c:f>'case 16'!$J$28:$J$29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16'!$A$30:$A$50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16'!$J$30:$J$50</c:f>
              <c:numCache>
                <c:formatCode>0</c:formatCode>
                <c:ptCount val="21"/>
                <c:pt idx="7">
                  <c:v>3326208</c:v>
                </c:pt>
                <c:pt idx="8">
                  <c:v>4017561</c:v>
                </c:pt>
                <c:pt idx="9">
                  <c:v>4748236</c:v>
                </c:pt>
                <c:pt idx="10">
                  <c:v>5662310</c:v>
                </c:pt>
                <c:pt idx="11">
                  <c:v>6826291</c:v>
                </c:pt>
                <c:pt idx="12">
                  <c:v>8129280</c:v>
                </c:pt>
                <c:pt idx="13">
                  <c:v>9057792</c:v>
                </c:pt>
                <c:pt idx="14">
                  <c:v>9302476</c:v>
                </c:pt>
                <c:pt idx="15">
                  <c:v>9374976</c:v>
                </c:pt>
                <c:pt idx="16">
                  <c:v>9388800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84FD-4ECC-9BED-E05C65374A32}"/>
            </c:ext>
          </c:extLst>
        </c:ser>
        <c:ser>
          <c:idx val="14"/>
          <c:order val="9"/>
          <c:tx>
            <c:strRef>
              <c:f>'case 16'!$K$28:$K$29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16'!$A$30:$A$50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16'!$K$30:$K$50</c:f>
              <c:numCache>
                <c:formatCode>0</c:formatCode>
                <c:ptCount val="21"/>
                <c:pt idx="4">
                  <c:v>3269836</c:v>
                </c:pt>
                <c:pt idx="5">
                  <c:v>3929395</c:v>
                </c:pt>
                <c:pt idx="6">
                  <c:v>4766668</c:v>
                </c:pt>
                <c:pt idx="7">
                  <c:v>5717913</c:v>
                </c:pt>
                <c:pt idx="8">
                  <c:v>7404748</c:v>
                </c:pt>
                <c:pt idx="9">
                  <c:v>8834764</c:v>
                </c:pt>
                <c:pt idx="10">
                  <c:v>9309696</c:v>
                </c:pt>
                <c:pt idx="11">
                  <c:v>9384806</c:v>
                </c:pt>
                <c:pt idx="12">
                  <c:v>9388800</c:v>
                </c:pt>
                <c:pt idx="13">
                  <c:v>9388800</c:v>
                </c:pt>
                <c:pt idx="14">
                  <c:v>9388800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84FD-4ECC-9BED-E05C65374A32}"/>
            </c:ext>
          </c:extLst>
        </c:ser>
        <c:ser>
          <c:idx val="0"/>
          <c:order val="10"/>
          <c:tx>
            <c:strRef>
              <c:f>'case 16'!$L$28:$L$29</c:f>
              <c:strCache>
                <c:ptCount val="2"/>
                <c:pt idx="0">
                  <c:v>Docomo</c:v>
                </c:pt>
                <c:pt idx="1">
                  <c:v>2Rx</c:v>
                </c:pt>
              </c:strCache>
            </c:strRef>
          </c:tx>
          <c:xVal>
            <c:numRef>
              <c:f>'case 16'!$A$30:$A$50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16'!$L$30:$L$50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21133.186184994043</c:v>
                </c:pt>
                <c:pt idx="4">
                  <c:v>700891.25144898763</c:v>
                </c:pt>
                <c:pt idx="5">
                  <c:v>2160318.5263993647</c:v>
                </c:pt>
                <c:pt idx="6">
                  <c:v>2943841.6539896782</c:v>
                </c:pt>
                <c:pt idx="7">
                  <c:v>3552730.8652639934</c:v>
                </c:pt>
                <c:pt idx="8">
                  <c:v>4302388.7142516868</c:v>
                </c:pt>
                <c:pt idx="9">
                  <c:v>4907036.3795156805</c:v>
                </c:pt>
                <c:pt idx="10">
                  <c:v>5726661.1017070254</c:v>
                </c:pt>
                <c:pt idx="11">
                  <c:v>7125700.390313616</c:v>
                </c:pt>
                <c:pt idx="12">
                  <c:v>8530733.0057959501</c:v>
                </c:pt>
                <c:pt idx="13">
                  <c:v>9217006.2050019838</c:v>
                </c:pt>
                <c:pt idx="14">
                  <c:v>9364863.9644303285</c:v>
                </c:pt>
                <c:pt idx="15">
                  <c:v>9386928.948947994</c:v>
                </c:pt>
                <c:pt idx="16">
                  <c:v>9388800</c:v>
                </c:pt>
                <c:pt idx="17">
                  <c:v>9388800</c:v>
                </c:pt>
                <c:pt idx="18">
                  <c:v>9388800</c:v>
                </c:pt>
                <c:pt idx="19">
                  <c:v>9388800</c:v>
                </c:pt>
                <c:pt idx="20">
                  <c:v>9388800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84FD-4ECC-9BED-E05C65374A32}"/>
            </c:ext>
          </c:extLst>
        </c:ser>
        <c:ser>
          <c:idx val="3"/>
          <c:order val="11"/>
          <c:tx>
            <c:strRef>
              <c:f>'case 16'!$M$28:$M$29</c:f>
              <c:strCache>
                <c:ptCount val="2"/>
                <c:pt idx="0">
                  <c:v>Docomo</c:v>
                </c:pt>
                <c:pt idx="1">
                  <c:v>4Rx</c:v>
                </c:pt>
              </c:strCache>
            </c:strRef>
          </c:tx>
          <c:xVal>
            <c:numRef>
              <c:f>'case 16'!$A$30:$A$50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16'!$M$30:$M$50</c:f>
              <c:numCache>
                <c:formatCode>0.00</c:formatCode>
                <c:ptCount val="21"/>
                <c:pt idx="0">
                  <c:v>0</c:v>
                </c:pt>
                <c:pt idx="1">
                  <c:v>110787.09456133386</c:v>
                </c:pt>
                <c:pt idx="2">
                  <c:v>1786182.8598650256</c:v>
                </c:pt>
                <c:pt idx="3">
                  <c:v>2811019.3924573241</c:v>
                </c:pt>
                <c:pt idx="4">
                  <c:v>3409509.7343390235</c:v>
                </c:pt>
                <c:pt idx="5">
                  <c:v>4345571.9761810238</c:v>
                </c:pt>
                <c:pt idx="6">
                  <c:v>4828690.7757046446</c:v>
                </c:pt>
                <c:pt idx="7">
                  <c:v>5763269.5946010314</c:v>
                </c:pt>
                <c:pt idx="8">
                  <c:v>7874799.1603017068</c:v>
                </c:pt>
                <c:pt idx="9">
                  <c:v>9190230.0481143296</c:v>
                </c:pt>
                <c:pt idx="10">
                  <c:v>9384118.6451766565</c:v>
                </c:pt>
                <c:pt idx="11">
                  <c:v>9388800</c:v>
                </c:pt>
                <c:pt idx="12">
                  <c:v>9388800</c:v>
                </c:pt>
                <c:pt idx="13">
                  <c:v>9388800</c:v>
                </c:pt>
                <c:pt idx="14">
                  <c:v>9388800</c:v>
                </c:pt>
                <c:pt idx="15">
                  <c:v>9388800</c:v>
                </c:pt>
                <c:pt idx="16">
                  <c:v>9388800</c:v>
                </c:pt>
                <c:pt idx="17">
                  <c:v>9388800</c:v>
                </c:pt>
                <c:pt idx="18">
                  <c:v>9388800</c:v>
                </c:pt>
                <c:pt idx="19">
                  <c:v>9388800</c:v>
                </c:pt>
                <c:pt idx="20">
                  <c:v>9388800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84FD-4ECC-9BED-E05C65374A32}"/>
            </c:ext>
          </c:extLst>
        </c:ser>
        <c:ser>
          <c:idx val="6"/>
          <c:order val="12"/>
          <c:tx>
            <c:strRef>
              <c:f>'case 16'!$N$28:$N$29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16'!$A$30:$A$50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16'!$N$30:$N$50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84FD-4ECC-9BED-E05C65374A32}"/>
            </c:ext>
          </c:extLst>
        </c:ser>
        <c:ser>
          <c:idx val="9"/>
          <c:order val="13"/>
          <c:tx>
            <c:strRef>
              <c:f>'case 16'!$O$28:$O$29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16'!$A$30:$A$50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16'!$O$30:$O$50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84FD-4ECC-9BED-E05C65374A32}"/>
            </c:ext>
          </c:extLst>
        </c:ser>
        <c:ser>
          <c:idx val="12"/>
          <c:order val="14"/>
          <c:tx>
            <c:strRef>
              <c:f>'case 16'!$P$28:$P$29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16'!$A$30:$A$50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16'!$P$30:$P$50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84FD-4ECC-9BED-E05C65374A32}"/>
            </c:ext>
          </c:extLst>
        </c:ser>
        <c:ser>
          <c:idx val="15"/>
          <c:order val="15"/>
          <c:tx>
            <c:strRef>
              <c:f>'case 16'!$Q$28:$Q$29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16'!$A$30:$A$50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16'!$Q$30:$Q$50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84FD-4ECC-9BED-E05C65374A32}"/>
            </c:ext>
          </c:extLst>
        </c:ser>
        <c:ser>
          <c:idx val="16"/>
          <c:order val="16"/>
          <c:tx>
            <c:strRef>
              <c:f>'case 16'!$R$28:$R$29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16'!$A$30:$A$50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16'!$R$30:$R$50</c:f>
              <c:numCache>
                <c:formatCode>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84FD-4ECC-9BED-E05C65374A32}"/>
            </c:ext>
          </c:extLst>
        </c:ser>
        <c:ser>
          <c:idx val="17"/>
          <c:order val="17"/>
          <c:tx>
            <c:strRef>
              <c:f>'case 16'!$S$28:$S$29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16'!$A$30:$A$50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16'!$S$30:$S$50</c:f>
              <c:numCache>
                <c:formatCode>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84FD-4ECC-9BED-E05C65374A32}"/>
            </c:ext>
          </c:extLst>
        </c:ser>
        <c:ser>
          <c:idx val="18"/>
          <c:order val="18"/>
          <c:tx>
            <c:strRef>
              <c:f>'case 16'!$T$28:$T$29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16'!$A$30:$A$50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16'!$T$30:$T$50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84FD-4ECC-9BED-E05C65374A32}"/>
            </c:ext>
          </c:extLst>
        </c:ser>
        <c:ser>
          <c:idx val="19"/>
          <c:order val="19"/>
          <c:tx>
            <c:strRef>
              <c:f>'case 16'!$U$28:$U$29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16'!$A$30:$A$50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16'!$U$30:$U$50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84FD-4ECC-9BED-E05C65374A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4182352"/>
        <c:axId val="564189408"/>
      </c:scatterChart>
      <c:valAx>
        <c:axId val="56418235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sv-SE"/>
          </a:p>
        </c:txPr>
        <c:crossAx val="564189408"/>
        <c:crosses val="autoZero"/>
        <c:crossBetween val="midCat"/>
        <c:majorUnit val="1"/>
      </c:valAx>
      <c:valAx>
        <c:axId val="56418940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sv-SE"/>
          </a:p>
        </c:txPr>
        <c:crossAx val="56418235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282"/>
          <c:y val="0.14686993912995006"/>
          <c:w val="0.20606527789772808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722" l="0.70000000000000095" r="0.70000000000000095" t="0.75000000000000722" header="0.3000000000000001" footer="0.300000000000000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05"/>
          <c:y val="0.13786681238029205"/>
          <c:w val="0.5785959376837414"/>
          <c:h val="0.6862317135592112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17'!$B$28:$B$29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17'!$A$30:$A$50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17'!$B$30:$B$50</c:f>
              <c:numCache>
                <c:formatCode>0.00</c:formatCode>
                <c:ptCount val="21"/>
                <c:pt idx="8">
                  <c:v>3031030.4714912302</c:v>
                </c:pt>
                <c:pt idx="9">
                  <c:v>3568903.65679825</c:v>
                </c:pt>
                <c:pt idx="10">
                  <c:v>4170699.5915570199</c:v>
                </c:pt>
                <c:pt idx="11">
                  <c:v>5037624.7190241199</c:v>
                </c:pt>
                <c:pt idx="12">
                  <c:v>6008662.8673245599</c:v>
                </c:pt>
                <c:pt idx="13">
                  <c:v>6587680.5359100904</c:v>
                </c:pt>
                <c:pt idx="14">
                  <c:v>6827405.0178179797</c:v>
                </c:pt>
                <c:pt idx="15">
                  <c:v>6878271.1252741199</c:v>
                </c:pt>
                <c:pt idx="16">
                  <c:v>6892800</c:v>
                </c:pt>
                <c:pt idx="17">
                  <c:v>6892800</c:v>
                </c:pt>
                <c:pt idx="18">
                  <c:v>6892800</c:v>
                </c:pt>
                <c:pt idx="19">
                  <c:v>6892800</c:v>
                </c:pt>
                <c:pt idx="20">
                  <c:v>6892800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4FD-4ECC-9BED-E05C65374A32}"/>
            </c:ext>
          </c:extLst>
        </c:ser>
        <c:ser>
          <c:idx val="2"/>
          <c:order val="1"/>
          <c:tx>
            <c:strRef>
              <c:f>'case 17'!$C$28:$C$29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17'!$A$30:$A$50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17'!$C$30:$C$50</c:f>
              <c:numCache>
                <c:formatCode>0.00</c:formatCode>
                <c:ptCount val="21"/>
                <c:pt idx="8">
                  <c:v>4338820.390625</c:v>
                </c:pt>
                <c:pt idx="9">
                  <c:v>5592617.0326206097</c:v>
                </c:pt>
                <c:pt idx="10">
                  <c:v>6529634.2201206097</c:v>
                </c:pt>
                <c:pt idx="11">
                  <c:v>6852658.5663377196</c:v>
                </c:pt>
                <c:pt idx="12">
                  <c:v>6892800</c:v>
                </c:pt>
                <c:pt idx="13">
                  <c:v>6892800</c:v>
                </c:pt>
                <c:pt idx="14">
                  <c:v>6892800</c:v>
                </c:pt>
                <c:pt idx="15">
                  <c:v>6892800</c:v>
                </c:pt>
                <c:pt idx="16">
                  <c:v>6892800</c:v>
                </c:pt>
                <c:pt idx="17">
                  <c:v>6892800</c:v>
                </c:pt>
                <c:pt idx="18">
                  <c:v>6892800</c:v>
                </c:pt>
                <c:pt idx="19">
                  <c:v>6892800</c:v>
                </c:pt>
                <c:pt idx="20">
                  <c:v>6892800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4FD-4ECC-9BED-E05C65374A32}"/>
            </c:ext>
          </c:extLst>
        </c:ser>
        <c:ser>
          <c:idx val="4"/>
          <c:order val="2"/>
          <c:tx>
            <c:strRef>
              <c:f>'case 17'!$D$28:$D$29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17'!$A$30:$A$50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17'!$D$30:$D$50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4FD-4ECC-9BED-E05C65374A32}"/>
            </c:ext>
          </c:extLst>
        </c:ser>
        <c:ser>
          <c:idx val="5"/>
          <c:order val="3"/>
          <c:tx>
            <c:strRef>
              <c:f>'case 17'!$E$28:$E$29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17'!$A$30:$A$50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17'!$E$30:$E$50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4FD-4ECC-9BED-E05C65374A32}"/>
            </c:ext>
          </c:extLst>
        </c:ser>
        <c:ser>
          <c:idx val="7"/>
          <c:order val="4"/>
          <c:tx>
            <c:strRef>
              <c:f>'case 17'!$F$28:$F$29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17'!$A$30:$A$50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17'!$F$30:$F$50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9432.9698942229425</c:v>
                </c:pt>
                <c:pt idx="4">
                  <c:v>36959.999999999993</c:v>
                </c:pt>
                <c:pt idx="5">
                  <c:v>741739.26217668795</c:v>
                </c:pt>
                <c:pt idx="6">
                  <c:v>1769760.0000000002</c:v>
                </c:pt>
                <c:pt idx="7">
                  <c:v>2366366.9866010188</c:v>
                </c:pt>
                <c:pt idx="8">
                  <c:v>2896223.9999999972</c:v>
                </c:pt>
                <c:pt idx="9">
                  <c:v>3385904.1497662487</c:v>
                </c:pt>
                <c:pt idx="10">
                  <c:v>3967814.3999999962</c:v>
                </c:pt>
                <c:pt idx="11">
                  <c:v>5196052.0024339119</c:v>
                </c:pt>
                <c:pt idx="12">
                  <c:v>6293990.3999999939</c:v>
                </c:pt>
                <c:pt idx="13">
                  <c:v>6707891.1938066194</c:v>
                </c:pt>
                <c:pt idx="14">
                  <c:v>6887769.6000000006</c:v>
                </c:pt>
                <c:pt idx="15">
                  <c:v>6891531.8353212774</c:v>
                </c:pt>
                <c:pt idx="16">
                  <c:v>6892800</c:v>
                </c:pt>
                <c:pt idx="17">
                  <c:v>6892800</c:v>
                </c:pt>
                <c:pt idx="18">
                  <c:v>6892800</c:v>
                </c:pt>
                <c:pt idx="19">
                  <c:v>6892800</c:v>
                </c:pt>
                <c:pt idx="20">
                  <c:v>6892800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4FD-4ECC-9BED-E05C65374A32}"/>
            </c:ext>
          </c:extLst>
        </c:ser>
        <c:ser>
          <c:idx val="8"/>
          <c:order val="5"/>
          <c:tx>
            <c:strRef>
              <c:f>'case 17'!$G$28:$G$29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17'!$A$30:$A$50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17'!$G$30:$G$50</c:f>
              <c:numCache>
                <c:formatCode>0.00</c:formatCode>
                <c:ptCount val="21"/>
                <c:pt idx="0">
                  <c:v>0</c:v>
                </c:pt>
                <c:pt idx="1">
                  <c:v>1323.6973283492384</c:v>
                </c:pt>
                <c:pt idx="2">
                  <c:v>5279.9999999999945</c:v>
                </c:pt>
                <c:pt idx="3">
                  <c:v>755225.47442523972</c:v>
                </c:pt>
                <c:pt idx="4">
                  <c:v>1885036.7999999998</c:v>
                </c:pt>
                <c:pt idx="5">
                  <c:v>2552428.0684801433</c:v>
                </c:pt>
                <c:pt idx="6">
                  <c:v>3175007.9999999991</c:v>
                </c:pt>
                <c:pt idx="7">
                  <c:v>3834557.6930551375</c:v>
                </c:pt>
                <c:pt idx="8">
                  <c:v>4592543.9999999953</c:v>
                </c:pt>
                <c:pt idx="9">
                  <c:v>5936284.0736373793</c:v>
                </c:pt>
                <c:pt idx="10">
                  <c:v>6860044.7999999989</c:v>
                </c:pt>
                <c:pt idx="11">
                  <c:v>6884494.5930737453</c:v>
                </c:pt>
                <c:pt idx="12">
                  <c:v>6892800</c:v>
                </c:pt>
                <c:pt idx="13">
                  <c:v>6892800</c:v>
                </c:pt>
                <c:pt idx="14">
                  <c:v>6892800</c:v>
                </c:pt>
                <c:pt idx="15">
                  <c:v>6892800</c:v>
                </c:pt>
                <c:pt idx="16">
                  <c:v>6892800</c:v>
                </c:pt>
                <c:pt idx="17">
                  <c:v>6892800</c:v>
                </c:pt>
                <c:pt idx="18">
                  <c:v>6892800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84FD-4ECC-9BED-E05C65374A32}"/>
            </c:ext>
          </c:extLst>
        </c:ser>
        <c:ser>
          <c:idx val="10"/>
          <c:order val="6"/>
          <c:tx>
            <c:strRef>
              <c:f>'case 17'!$H$28:$H$29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17'!$A$30:$A$50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17'!$H$30:$H$50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1306.3</c:v>
                </c:pt>
                <c:pt idx="4">
                  <c:v>182648.7</c:v>
                </c:pt>
                <c:pt idx="5">
                  <c:v>1109877</c:v>
                </c:pt>
                <c:pt idx="6">
                  <c:v>1994767</c:v>
                </c:pt>
                <c:pt idx="7">
                  <c:v>2483162</c:v>
                </c:pt>
                <c:pt idx="8">
                  <c:v>3050933</c:v>
                </c:pt>
                <c:pt idx="9">
                  <c:v>3542863</c:v>
                </c:pt>
                <c:pt idx="10">
                  <c:v>4060457</c:v>
                </c:pt>
                <c:pt idx="11">
                  <c:v>5190082</c:v>
                </c:pt>
                <c:pt idx="12">
                  <c:v>6221583</c:v>
                </c:pt>
                <c:pt idx="13">
                  <c:v>6767301</c:v>
                </c:pt>
                <c:pt idx="14">
                  <c:v>6881178</c:v>
                </c:pt>
                <c:pt idx="15">
                  <c:v>6896392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84FD-4ECC-9BED-E05C65374A32}"/>
            </c:ext>
          </c:extLst>
        </c:ser>
        <c:ser>
          <c:idx val="11"/>
          <c:order val="7"/>
          <c:tx>
            <c:strRef>
              <c:f>'case 17'!$I$28:$I$29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17'!$A$30:$A$50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17'!$I$30:$I$50</c:f>
              <c:numCache>
                <c:formatCode>0.00</c:formatCode>
                <c:ptCount val="21"/>
                <c:pt idx="0">
                  <c:v>0</c:v>
                </c:pt>
                <c:pt idx="1">
                  <c:v>10066</c:v>
                </c:pt>
                <c:pt idx="2">
                  <c:v>715226.9</c:v>
                </c:pt>
                <c:pt idx="3">
                  <c:v>1906708</c:v>
                </c:pt>
                <c:pt idx="4">
                  <c:v>2401404</c:v>
                </c:pt>
                <c:pt idx="5">
                  <c:v>3079287</c:v>
                </c:pt>
                <c:pt idx="6">
                  <c:v>3526957</c:v>
                </c:pt>
                <c:pt idx="7">
                  <c:v>4111633</c:v>
                </c:pt>
                <c:pt idx="8">
                  <c:v>5580122</c:v>
                </c:pt>
                <c:pt idx="9">
                  <c:v>6733645</c:v>
                </c:pt>
                <c:pt idx="10">
                  <c:v>6888938</c:v>
                </c:pt>
                <c:pt idx="11">
                  <c:v>6896392</c:v>
                </c:pt>
                <c:pt idx="12">
                  <c:v>6896392</c:v>
                </c:pt>
                <c:pt idx="13">
                  <c:v>6896392</c:v>
                </c:pt>
                <c:pt idx="14">
                  <c:v>6896392</c:v>
                </c:pt>
                <c:pt idx="15">
                  <c:v>6896392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84FD-4ECC-9BED-E05C65374A32}"/>
            </c:ext>
          </c:extLst>
        </c:ser>
        <c:ser>
          <c:idx val="13"/>
          <c:order val="8"/>
          <c:tx>
            <c:strRef>
              <c:f>'case 17'!$J$28:$J$29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17'!$A$30:$A$50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17'!$J$30:$J$50</c:f>
              <c:numCache>
                <c:formatCode>0</c:formatCode>
                <c:ptCount val="21"/>
                <c:pt idx="6">
                  <c:v>1906176</c:v>
                </c:pt>
                <c:pt idx="7">
                  <c:v>2437939</c:v>
                </c:pt>
                <c:pt idx="8">
                  <c:v>2976460</c:v>
                </c:pt>
                <c:pt idx="9">
                  <c:v>3493939</c:v>
                </c:pt>
                <c:pt idx="10">
                  <c:v>4047052</c:v>
                </c:pt>
                <c:pt idx="11">
                  <c:v>4888166</c:v>
                </c:pt>
                <c:pt idx="12">
                  <c:v>5844326</c:v>
                </c:pt>
                <c:pt idx="13">
                  <c:v>6541056</c:v>
                </c:pt>
                <c:pt idx="14">
                  <c:v>6808473</c:v>
                </c:pt>
                <c:pt idx="15">
                  <c:v>6880511</c:v>
                </c:pt>
                <c:pt idx="16">
                  <c:v>6892800</c:v>
                </c:pt>
                <c:pt idx="17">
                  <c:v>6892800</c:v>
                </c:pt>
                <c:pt idx="18">
                  <c:v>6892800</c:v>
                </c:pt>
                <c:pt idx="19">
                  <c:v>6892800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84FD-4ECC-9BED-E05C65374A32}"/>
            </c:ext>
          </c:extLst>
        </c:ser>
        <c:ser>
          <c:idx val="14"/>
          <c:order val="9"/>
          <c:tx>
            <c:strRef>
              <c:f>'case 17'!$K$28:$K$29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17'!$A$30:$A$50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17'!$K$30:$K$50</c:f>
              <c:numCache>
                <c:formatCode>0</c:formatCode>
                <c:ptCount val="21"/>
                <c:pt idx="4">
                  <c:v>2380185</c:v>
                </c:pt>
                <c:pt idx="5">
                  <c:v>2991206</c:v>
                </c:pt>
                <c:pt idx="6">
                  <c:v>3478886</c:v>
                </c:pt>
                <c:pt idx="7">
                  <c:v>4140134</c:v>
                </c:pt>
                <c:pt idx="8">
                  <c:v>5221939</c:v>
                </c:pt>
                <c:pt idx="9">
                  <c:v>6413568</c:v>
                </c:pt>
                <c:pt idx="10">
                  <c:v>6828441</c:v>
                </c:pt>
                <c:pt idx="11">
                  <c:v>6886348</c:v>
                </c:pt>
                <c:pt idx="12">
                  <c:v>6892800</c:v>
                </c:pt>
                <c:pt idx="13">
                  <c:v>6892800</c:v>
                </c:pt>
                <c:pt idx="14">
                  <c:v>6892800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84FD-4ECC-9BED-E05C65374A32}"/>
            </c:ext>
          </c:extLst>
        </c:ser>
        <c:ser>
          <c:idx val="0"/>
          <c:order val="10"/>
          <c:tx>
            <c:strRef>
              <c:f>'case 17'!$L$28:$L$29</c:f>
              <c:strCache>
                <c:ptCount val="2"/>
                <c:pt idx="0">
                  <c:v>Docomo</c:v>
                </c:pt>
                <c:pt idx="1">
                  <c:v>2Rx</c:v>
                </c:pt>
              </c:strCache>
            </c:strRef>
          </c:tx>
          <c:xVal>
            <c:numRef>
              <c:f>'case 17'!$A$30:$A$50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17'!$L$30:$L$50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15831.98264021561</c:v>
                </c:pt>
                <c:pt idx="4">
                  <c:v>525074.54524290387</c:v>
                </c:pt>
                <c:pt idx="5">
                  <c:v>1618408.3700344567</c:v>
                </c:pt>
                <c:pt idx="6">
                  <c:v>2205386.8050716431</c:v>
                </c:pt>
                <c:pt idx="7">
                  <c:v>2661537.7772120629</c:v>
                </c:pt>
                <c:pt idx="8">
                  <c:v>3223145.9487097431</c:v>
                </c:pt>
                <c:pt idx="9">
                  <c:v>3676119.3553749314</c:v>
                </c:pt>
                <c:pt idx="10">
                  <c:v>4290143.3960299529</c:v>
                </c:pt>
                <c:pt idx="11">
                  <c:v>5338237.4002330098</c:v>
                </c:pt>
                <c:pt idx="12">
                  <c:v>6390821.3212059904</c:v>
                </c:pt>
                <c:pt idx="13">
                  <c:v>6904944.7137302123</c:v>
                </c:pt>
                <c:pt idx="14">
                  <c:v>7015712.7474757768</c:v>
                </c:pt>
                <c:pt idx="15">
                  <c:v>7032242.7893152963</c:v>
                </c:pt>
                <c:pt idx="16">
                  <c:v>7033644.4921875</c:v>
                </c:pt>
                <c:pt idx="17">
                  <c:v>7033644.4921875</c:v>
                </c:pt>
                <c:pt idx="18">
                  <c:v>7033644.4921875</c:v>
                </c:pt>
                <c:pt idx="19">
                  <c:v>7033644.4921875</c:v>
                </c:pt>
                <c:pt idx="20">
                  <c:v>7033644.4921875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84FD-4ECC-9BED-E05C65374A32}"/>
            </c:ext>
          </c:extLst>
        </c:ser>
        <c:ser>
          <c:idx val="3"/>
          <c:order val="11"/>
          <c:tx>
            <c:strRef>
              <c:f>'case 17'!$M$28:$M$29</c:f>
              <c:strCache>
                <c:ptCount val="2"/>
                <c:pt idx="0">
                  <c:v>Docomo</c:v>
                </c:pt>
                <c:pt idx="1">
                  <c:v>4Rx</c:v>
                </c:pt>
              </c:strCache>
            </c:strRef>
          </c:tx>
          <c:xVal>
            <c:numRef>
              <c:f>'case 17'!$A$30:$A$50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17'!$M$30:$M$50</c:f>
              <c:numCache>
                <c:formatCode>0.00</c:formatCode>
                <c:ptCount val="21"/>
                <c:pt idx="0">
                  <c:v>0</c:v>
                </c:pt>
                <c:pt idx="1">
                  <c:v>82996.446560453056</c:v>
                </c:pt>
                <c:pt idx="2">
                  <c:v>1338123.640329899</c:v>
                </c:pt>
                <c:pt idx="3">
                  <c:v>2105882.6545660477</c:v>
                </c:pt>
                <c:pt idx="4">
                  <c:v>2554243.2860422353</c:v>
                </c:pt>
                <c:pt idx="5">
                  <c:v>3255496.8042422896</c:v>
                </c:pt>
                <c:pt idx="6">
                  <c:v>3617426.5378974481</c:v>
                </c:pt>
                <c:pt idx="7">
                  <c:v>4317568.7458522106</c:v>
                </c:pt>
                <c:pt idx="8">
                  <c:v>5899426.736211108</c:v>
                </c:pt>
                <c:pt idx="9">
                  <c:v>6884885.2845790116</c:v>
                </c:pt>
                <c:pt idx="10">
                  <c:v>7030137.4427701961</c:v>
                </c:pt>
                <c:pt idx="11">
                  <c:v>7033644.4921875</c:v>
                </c:pt>
                <c:pt idx="12">
                  <c:v>7033644.4921875</c:v>
                </c:pt>
                <c:pt idx="13">
                  <c:v>7033644.4921875</c:v>
                </c:pt>
                <c:pt idx="14">
                  <c:v>7033644.4921875</c:v>
                </c:pt>
                <c:pt idx="15">
                  <c:v>7033644.4921875</c:v>
                </c:pt>
                <c:pt idx="16">
                  <c:v>7033644.4921875</c:v>
                </c:pt>
                <c:pt idx="17">
                  <c:v>7033644.4921875</c:v>
                </c:pt>
                <c:pt idx="18">
                  <c:v>7033644.4921875</c:v>
                </c:pt>
                <c:pt idx="19">
                  <c:v>7033644.4921875</c:v>
                </c:pt>
                <c:pt idx="20">
                  <c:v>7033644.4921875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84FD-4ECC-9BED-E05C65374A32}"/>
            </c:ext>
          </c:extLst>
        </c:ser>
        <c:ser>
          <c:idx val="6"/>
          <c:order val="12"/>
          <c:tx>
            <c:strRef>
              <c:f>'case 17'!$N$28:$N$29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17'!$A$30:$A$50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17'!$N$30:$N$50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84FD-4ECC-9BED-E05C65374A32}"/>
            </c:ext>
          </c:extLst>
        </c:ser>
        <c:ser>
          <c:idx val="9"/>
          <c:order val="13"/>
          <c:tx>
            <c:strRef>
              <c:f>'case 17'!$O$28:$O$29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17'!$A$30:$A$50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17'!$O$30:$O$50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84FD-4ECC-9BED-E05C65374A32}"/>
            </c:ext>
          </c:extLst>
        </c:ser>
        <c:ser>
          <c:idx val="12"/>
          <c:order val="14"/>
          <c:tx>
            <c:strRef>
              <c:f>'case 17'!$P$28:$P$29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17'!$A$30:$A$50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17'!$P$30:$P$50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84FD-4ECC-9BED-E05C65374A32}"/>
            </c:ext>
          </c:extLst>
        </c:ser>
        <c:ser>
          <c:idx val="15"/>
          <c:order val="15"/>
          <c:tx>
            <c:strRef>
              <c:f>'case 17'!$Q$28:$Q$29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17'!$A$30:$A$50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17'!$Q$30:$Q$50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84FD-4ECC-9BED-E05C65374A32}"/>
            </c:ext>
          </c:extLst>
        </c:ser>
        <c:ser>
          <c:idx val="16"/>
          <c:order val="16"/>
          <c:tx>
            <c:strRef>
              <c:f>'case 17'!$R$28:$R$29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17'!$A$30:$A$50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17'!$R$30:$R$50</c:f>
              <c:numCache>
                <c:formatCode>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84FD-4ECC-9BED-E05C65374A32}"/>
            </c:ext>
          </c:extLst>
        </c:ser>
        <c:ser>
          <c:idx val="17"/>
          <c:order val="17"/>
          <c:tx>
            <c:strRef>
              <c:f>'case 17'!$S$28:$S$29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17'!$A$30:$A$50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17'!$S$30:$S$50</c:f>
              <c:numCache>
                <c:formatCode>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84FD-4ECC-9BED-E05C65374A32}"/>
            </c:ext>
          </c:extLst>
        </c:ser>
        <c:ser>
          <c:idx val="18"/>
          <c:order val="18"/>
          <c:tx>
            <c:strRef>
              <c:f>'case 17'!$T$28:$T$29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17'!$A$30:$A$50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17'!$T$30:$T$50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84FD-4ECC-9BED-E05C65374A32}"/>
            </c:ext>
          </c:extLst>
        </c:ser>
        <c:ser>
          <c:idx val="19"/>
          <c:order val="19"/>
          <c:tx>
            <c:strRef>
              <c:f>'case 17'!$U$28:$U$29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17'!$A$30:$A$50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17'!$U$30:$U$50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84FD-4ECC-9BED-E05C65374A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4182744"/>
        <c:axId val="564189800"/>
      </c:scatterChart>
      <c:valAx>
        <c:axId val="56418274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sv-SE"/>
          </a:p>
        </c:txPr>
        <c:crossAx val="564189800"/>
        <c:crosses val="autoZero"/>
        <c:crossBetween val="midCat"/>
        <c:majorUnit val="1"/>
      </c:valAx>
      <c:valAx>
        <c:axId val="56418980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sv-SE"/>
          </a:p>
        </c:txPr>
        <c:crossAx val="56418274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282"/>
          <c:y val="0.14686993912995006"/>
          <c:w val="0.20606527789772808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722" l="0.70000000000000095" r="0.70000000000000095" t="0.75000000000000722" header="0.3000000000000001" footer="0.3000000000000001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9</xdr:col>
      <xdr:colOff>190500</xdr:colOff>
      <xdr:row>34</xdr:row>
      <xdr:rowOff>114300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590550" y="161925"/>
          <a:ext cx="4914900" cy="5457825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" lastClr="FFFFFF">
              <a:shade val="50000"/>
            </a:sysClr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3GPP TSG-RAN WG4 Meeting RAN4#92                                                  R4-1908213</a:t>
          </a: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  <a:p>
          <a:r>
            <a:rPr kumimoji="0" lang="en-GB" sz="11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Ljubljana, Slovenia, 26th – 30th August, 2019</a:t>
          </a:r>
          <a:endParaRPr kumimoji="0" lang="en-US" sz="1100" b="1" i="0" u="none" strike="noStrike" kern="0" cap="none" spc="0" normalizeH="0" baseline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Source: 	    Intel</a:t>
          </a: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Title: 	    Summary of simulation results of NR UE demod (FR1 TDD)</a:t>
          </a: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Agenda Item:	</a:t>
          </a:r>
          <a:r>
            <a:rPr kumimoji="0" lang="en-US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7.12.1.2.1</a:t>
          </a:r>
          <a:endParaRPr kumimoji="0" lang="en-US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Document for: Information</a:t>
          </a: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 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Introduction</a:t>
          </a: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This contribution is summarized simulation results for NR UE demod (FR1 TDD) 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 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Simulation assumptions are based on [1] and TS 38.101-4 v.15.2.0.   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Reference </a:t>
          </a: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[1] </a:t>
          </a: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R4-1904754</a:t>
          </a:r>
          <a:r>
            <a:rPr kumimoji="0" lang="en-GB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, “Way forward on NR UE PDSCH demodulation requirements and General aspects”, </a:t>
          </a:r>
          <a:r>
            <a:rPr kumimoji="0" lang="en-US" altLang="zh-CN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宋体" panose="02010600030101010101" pitchFamily="2" charset="-122"/>
              <a:cs typeface="+mn-cs"/>
            </a:rPr>
            <a:t>Intel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qualcomm-my.sharepoint.com/personal/gnigam_qti_qualcomm_com/Documents/Documents/RAN4/RAN4_91_Reno/R4-1905735%20-%20Summary%20of%20simulation%20results%20of%20NR%20UE%20demod%20FR1%20TDD%20-%20Samsung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qualcomm-my.sharepoint.com/personal/gnigam_qti_qualcomm_com/Documents/Documents/RAN4/RAN4_91_Reno/R4-190xxxx%20-%20Summary%20of%20simulation%20results%20of%20NR%20UE%20demod%20FR1%20TDD%20-%20v1_Huawei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qualcomm-my.sharepoint.com/Users/mtk00771/AppData/Local/Microsoft/Windows/Temporary%20Internet%20Files/Content.Outlook/PNQBA8UG/R4-1905735%20-%20Summary%20of%20simulation%20results%20of%20NR%20UE%20demod%20FR1%20TDD%20-%20Samsung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5141514/Desktop/&#23492;&#26360;&#12392;&#12524;&#12509;&#12540;&#12488;&#12394;&#12393;/5&#26376;&#20250;&#21512;%2391/UL%20heavy/&#35413;&#20385;&#32080;&#26524;/R4-1905735%20-%20Summary%20of%20simulation%20results%20of%20NR%20UE%20demod%20FR1%20TDD%20-%20Intel_Samsung_Huawei_Ericsson_MTK_docom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Page"/>
      <sheetName val="List of tests"/>
      <sheetName val="Summary "/>
      <sheetName val="case 7"/>
      <sheetName val="case 15"/>
      <sheetName val="case 16"/>
      <sheetName val="case 17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8">
          <cell r="B78">
            <v>3.5</v>
          </cell>
          <cell r="C78">
            <v>0.5</v>
          </cell>
        </row>
      </sheetData>
      <sheetData sheetId="5">
        <row r="52">
          <cell r="B52">
            <v>-3.254645722223219</v>
          </cell>
          <cell r="C52">
            <v>-5.6157699925146858</v>
          </cell>
        </row>
      </sheetData>
      <sheetData sheetId="6">
        <row r="52">
          <cell r="B52">
            <v>-3.2283930947224628</v>
          </cell>
          <cell r="C52">
            <v>-5.5816344449285271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Page"/>
      <sheetName val="List of tests"/>
      <sheetName val="Summary "/>
      <sheetName val="case 7"/>
      <sheetName val="case 15"/>
      <sheetName val="case 16"/>
      <sheetName val="case 17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7">
          <cell r="J67">
            <v>4.3165587325436796</v>
          </cell>
          <cell r="K67">
            <v>2.1820704294812354</v>
          </cell>
        </row>
      </sheetData>
      <sheetData sheetId="5">
        <row r="52">
          <cell r="J52">
            <v>-3.2029367613589512</v>
          </cell>
          <cell r="K52">
            <v>-6.4613956627064146</v>
          </cell>
        </row>
      </sheetData>
      <sheetData sheetId="6">
        <row r="52">
          <cell r="J52">
            <v>-3.068923598259075</v>
          </cell>
          <cell r="K52">
            <v>-6.3405967441446371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Page"/>
      <sheetName val="List of tests"/>
      <sheetName val="Summary "/>
      <sheetName val="case 7"/>
      <sheetName val="case 15"/>
      <sheetName val="case 16"/>
      <sheetName val="case 1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52">
          <cell r="H52">
            <v>-3.4113320223024064</v>
          </cell>
          <cell r="I52">
            <v>-6.5706533551516477</v>
          </cell>
        </row>
      </sheetData>
      <sheetData sheetId="6" refreshError="1">
        <row r="52">
          <cell r="H52">
            <v>-3.2971923930041838</v>
          </cell>
          <cell r="I52">
            <v>-6.4761387757469411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Page"/>
      <sheetName val="List of tests"/>
      <sheetName val="Summary "/>
      <sheetName val="case 7"/>
      <sheetName val="case 15"/>
      <sheetName val="case 16"/>
      <sheetName val="case 17"/>
      <sheetName val="Summary  (2)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7">
          <cell r="O67" t="str">
            <v/>
          </cell>
        </row>
      </sheetData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>
      <selection activeCell="P11" sqref="P11"/>
    </sheetView>
  </sheetViews>
  <sheetFormatPr defaultColWidth="8.85546875" defaultRowHeight="12.75"/>
  <cols>
    <col min="11" max="14" width="9.140625" customWidth="1"/>
    <col min="16" max="16" width="9.140625" customWidth="1"/>
  </cols>
  <sheetData/>
  <phoneticPr fontId="5" type="noConversion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L33"/>
  <sheetViews>
    <sheetView zoomScaleNormal="100" workbookViewId="0">
      <selection activeCell="J20" sqref="J20:J21"/>
    </sheetView>
  </sheetViews>
  <sheetFormatPr defaultColWidth="8.85546875" defaultRowHeight="12.75"/>
  <cols>
    <col min="2" max="2" width="13.42578125" customWidth="1"/>
    <col min="3" max="3" width="22.7109375" customWidth="1"/>
    <col min="4" max="4" width="18.42578125" customWidth="1"/>
    <col min="5" max="5" width="22.42578125" customWidth="1"/>
    <col min="6" max="6" width="15.7109375" customWidth="1"/>
    <col min="7" max="7" width="19.42578125" customWidth="1"/>
    <col min="8" max="8" width="28.140625" customWidth="1"/>
    <col min="10" max="10" width="15.140625" customWidth="1"/>
    <col min="11" max="11" width="14.28515625" customWidth="1"/>
  </cols>
  <sheetData>
    <row r="2" spans="2:12" ht="13.5" thickBot="1"/>
    <row r="3" spans="2:12" ht="26.25" thickBot="1">
      <c r="B3" s="34" t="s">
        <v>9</v>
      </c>
      <c r="C3" s="35" t="s">
        <v>10</v>
      </c>
      <c r="D3" s="35" t="s">
        <v>11</v>
      </c>
      <c r="E3" s="35" t="s">
        <v>29</v>
      </c>
      <c r="F3" s="35" t="s">
        <v>12</v>
      </c>
      <c r="G3" s="35" t="s">
        <v>30</v>
      </c>
      <c r="H3" s="35" t="s">
        <v>13</v>
      </c>
      <c r="I3" s="35" t="s">
        <v>31</v>
      </c>
      <c r="J3" s="35" t="s">
        <v>49</v>
      </c>
      <c r="K3" s="35" t="s">
        <v>32</v>
      </c>
      <c r="L3" s="35" t="s">
        <v>43</v>
      </c>
    </row>
    <row r="4" spans="2:12">
      <c r="B4" s="110">
        <v>1</v>
      </c>
      <c r="C4" s="110" t="s">
        <v>50</v>
      </c>
      <c r="D4" s="32" t="s">
        <v>23</v>
      </c>
      <c r="E4" s="110" t="s">
        <v>51</v>
      </c>
      <c r="F4" s="110" t="s">
        <v>33</v>
      </c>
      <c r="G4" s="110">
        <v>106</v>
      </c>
      <c r="H4" s="110" t="s">
        <v>34</v>
      </c>
      <c r="I4" s="110" t="s">
        <v>35</v>
      </c>
      <c r="J4" s="110">
        <v>1</v>
      </c>
      <c r="K4" s="110">
        <v>8</v>
      </c>
      <c r="L4" s="112">
        <v>0.7</v>
      </c>
    </row>
    <row r="5" spans="2:12" ht="13.5" thickBot="1">
      <c r="B5" s="111"/>
      <c r="C5" s="111"/>
      <c r="D5" s="33" t="s">
        <v>24</v>
      </c>
      <c r="E5" s="111"/>
      <c r="F5" s="111"/>
      <c r="G5" s="111"/>
      <c r="H5" s="111"/>
      <c r="I5" s="111"/>
      <c r="J5" s="111"/>
      <c r="K5" s="111"/>
      <c r="L5" s="111"/>
    </row>
    <row r="6" spans="2:12">
      <c r="B6" s="110">
        <v>2</v>
      </c>
      <c r="C6" s="110" t="s">
        <v>50</v>
      </c>
      <c r="D6" s="32" t="s">
        <v>23</v>
      </c>
      <c r="E6" s="110" t="s">
        <v>51</v>
      </c>
      <c r="F6" s="110" t="s">
        <v>33</v>
      </c>
      <c r="G6" s="110" t="s">
        <v>36</v>
      </c>
      <c r="H6" s="110" t="s">
        <v>37</v>
      </c>
      <c r="I6" s="110" t="s">
        <v>35</v>
      </c>
      <c r="J6" s="110">
        <v>1</v>
      </c>
      <c r="K6" s="110">
        <v>8</v>
      </c>
      <c r="L6" s="112">
        <v>0.7</v>
      </c>
    </row>
    <row r="7" spans="2:12" ht="13.5" thickBot="1">
      <c r="B7" s="111"/>
      <c r="C7" s="111"/>
      <c r="D7" s="33" t="s">
        <v>24</v>
      </c>
      <c r="E7" s="111"/>
      <c r="F7" s="111"/>
      <c r="G7" s="111"/>
      <c r="H7" s="111"/>
      <c r="I7" s="111"/>
      <c r="J7" s="111"/>
      <c r="K7" s="111"/>
      <c r="L7" s="111"/>
    </row>
    <row r="8" spans="2:12">
      <c r="B8" s="110">
        <v>3</v>
      </c>
      <c r="C8" s="110" t="s">
        <v>50</v>
      </c>
      <c r="D8" s="32" t="s">
        <v>23</v>
      </c>
      <c r="E8" s="110" t="s">
        <v>52</v>
      </c>
      <c r="F8" s="110" t="s">
        <v>33</v>
      </c>
      <c r="G8" s="110">
        <v>106</v>
      </c>
      <c r="H8" s="110" t="s">
        <v>38</v>
      </c>
      <c r="I8" s="110" t="s">
        <v>35</v>
      </c>
      <c r="J8" s="110">
        <v>1</v>
      </c>
      <c r="K8" s="110">
        <v>8</v>
      </c>
      <c r="L8" s="112">
        <v>0.7</v>
      </c>
    </row>
    <row r="9" spans="2:12" ht="13.5" thickBot="1">
      <c r="B9" s="111"/>
      <c r="C9" s="111"/>
      <c r="D9" s="33" t="s">
        <v>24</v>
      </c>
      <c r="E9" s="111"/>
      <c r="F9" s="111"/>
      <c r="G9" s="111"/>
      <c r="H9" s="111"/>
      <c r="I9" s="111"/>
      <c r="J9" s="111"/>
      <c r="K9" s="111"/>
      <c r="L9" s="111"/>
    </row>
    <row r="10" spans="2:12">
      <c r="B10" s="110">
        <v>4</v>
      </c>
      <c r="C10" s="110" t="s">
        <v>50</v>
      </c>
      <c r="D10" s="32" t="s">
        <v>23</v>
      </c>
      <c r="E10" s="110" t="s">
        <v>53</v>
      </c>
      <c r="F10" s="110" t="s">
        <v>39</v>
      </c>
      <c r="G10" s="110">
        <v>106</v>
      </c>
      <c r="H10" s="110" t="s">
        <v>37</v>
      </c>
      <c r="I10" s="110" t="s">
        <v>35</v>
      </c>
      <c r="J10" s="110">
        <v>1</v>
      </c>
      <c r="K10" s="110">
        <v>8</v>
      </c>
      <c r="L10" s="112">
        <v>0.7</v>
      </c>
    </row>
    <row r="11" spans="2:12" ht="13.5" thickBot="1">
      <c r="B11" s="111"/>
      <c r="C11" s="111"/>
      <c r="D11" s="33" t="s">
        <v>24</v>
      </c>
      <c r="E11" s="111"/>
      <c r="F11" s="111"/>
      <c r="G11" s="111"/>
      <c r="H11" s="111"/>
      <c r="I11" s="111"/>
      <c r="J11" s="111"/>
      <c r="K11" s="111"/>
      <c r="L11" s="111"/>
    </row>
    <row r="12" spans="2:12">
      <c r="B12" s="110">
        <v>5</v>
      </c>
      <c r="C12" s="110" t="s">
        <v>50</v>
      </c>
      <c r="D12" s="32" t="s">
        <v>23</v>
      </c>
      <c r="E12" s="110" t="s">
        <v>54</v>
      </c>
      <c r="F12" s="110" t="s">
        <v>39</v>
      </c>
      <c r="G12" s="110">
        <v>106</v>
      </c>
      <c r="H12" s="110" t="s">
        <v>38</v>
      </c>
      <c r="I12" s="110" t="s">
        <v>35</v>
      </c>
      <c r="J12" s="110">
        <v>1</v>
      </c>
      <c r="K12" s="110">
        <v>8</v>
      </c>
      <c r="L12" s="112">
        <v>0.7</v>
      </c>
    </row>
    <row r="13" spans="2:12" ht="13.5" thickBot="1">
      <c r="B13" s="111"/>
      <c r="C13" s="111"/>
      <c r="D13" s="33" t="s">
        <v>24</v>
      </c>
      <c r="E13" s="111"/>
      <c r="F13" s="111"/>
      <c r="G13" s="111"/>
      <c r="H13" s="111"/>
      <c r="I13" s="111"/>
      <c r="J13" s="111"/>
      <c r="K13" s="111"/>
      <c r="L13" s="111"/>
    </row>
    <row r="14" spans="2:12" ht="26.25" thickBot="1">
      <c r="B14" s="40">
        <v>6</v>
      </c>
      <c r="C14" s="33" t="s">
        <v>50</v>
      </c>
      <c r="D14" s="33" t="s">
        <v>25</v>
      </c>
      <c r="E14" s="33" t="s">
        <v>53</v>
      </c>
      <c r="F14" s="33" t="s">
        <v>40</v>
      </c>
      <c r="G14" s="33">
        <v>106</v>
      </c>
      <c r="H14" s="33" t="s">
        <v>38</v>
      </c>
      <c r="I14" s="33" t="s">
        <v>35</v>
      </c>
      <c r="J14" s="33">
        <v>1</v>
      </c>
      <c r="K14" s="33">
        <v>8</v>
      </c>
      <c r="L14" s="36">
        <v>0.7</v>
      </c>
    </row>
    <row r="15" spans="2:12" ht="26.25" thickBot="1">
      <c r="B15" s="40">
        <v>7</v>
      </c>
      <c r="C15" s="33" t="s">
        <v>50</v>
      </c>
      <c r="D15" s="33" t="s">
        <v>25</v>
      </c>
      <c r="E15" s="33" t="s">
        <v>53</v>
      </c>
      <c r="F15" s="33" t="s">
        <v>41</v>
      </c>
      <c r="G15" s="33">
        <v>106</v>
      </c>
      <c r="H15" s="33" t="s">
        <v>38</v>
      </c>
      <c r="I15" s="33" t="s">
        <v>35</v>
      </c>
      <c r="J15" s="33">
        <v>1</v>
      </c>
      <c r="K15" s="33">
        <v>8</v>
      </c>
      <c r="L15" s="36">
        <v>0.7</v>
      </c>
    </row>
    <row r="16" spans="2:12" ht="13.5" thickBot="1">
      <c r="B16" s="40">
        <v>8</v>
      </c>
      <c r="C16" s="33" t="s">
        <v>50</v>
      </c>
      <c r="D16" s="33" t="s">
        <v>26</v>
      </c>
      <c r="E16" s="33" t="s">
        <v>53</v>
      </c>
      <c r="F16" s="33" t="s">
        <v>39</v>
      </c>
      <c r="G16" s="33">
        <v>106</v>
      </c>
      <c r="H16" s="33" t="s">
        <v>38</v>
      </c>
      <c r="I16" s="33" t="s">
        <v>42</v>
      </c>
      <c r="J16" s="33">
        <v>1</v>
      </c>
      <c r="K16" s="33">
        <v>8</v>
      </c>
      <c r="L16" s="36">
        <v>0.7</v>
      </c>
    </row>
    <row r="17" spans="2:12" ht="13.5" thickBot="1">
      <c r="B17" s="40">
        <v>9</v>
      </c>
      <c r="C17" s="33" t="s">
        <v>50</v>
      </c>
      <c r="D17" s="33" t="s">
        <v>27</v>
      </c>
      <c r="E17" s="33" t="s">
        <v>53</v>
      </c>
      <c r="F17" s="33" t="s">
        <v>40</v>
      </c>
      <c r="G17" s="33">
        <v>106</v>
      </c>
      <c r="H17" s="33" t="s">
        <v>38</v>
      </c>
      <c r="I17" s="33" t="s">
        <v>42</v>
      </c>
      <c r="J17" s="33">
        <v>1</v>
      </c>
      <c r="K17" s="33">
        <v>8</v>
      </c>
      <c r="L17" s="36">
        <v>0.7</v>
      </c>
    </row>
    <row r="18" spans="2:12">
      <c r="B18" s="110">
        <v>10</v>
      </c>
      <c r="C18" s="110" t="s">
        <v>50</v>
      </c>
      <c r="D18" s="32" t="s">
        <v>23</v>
      </c>
      <c r="E18" s="110" t="s">
        <v>53</v>
      </c>
      <c r="F18" s="110" t="s">
        <v>33</v>
      </c>
      <c r="G18" s="110">
        <v>106</v>
      </c>
      <c r="H18" s="110" t="s">
        <v>37</v>
      </c>
      <c r="I18" s="110" t="s">
        <v>35</v>
      </c>
      <c r="J18" s="110">
        <v>1</v>
      </c>
      <c r="K18" s="110">
        <v>16</v>
      </c>
      <c r="L18" s="112">
        <v>0.3</v>
      </c>
    </row>
    <row r="19" spans="2:12" ht="13.5" thickBot="1">
      <c r="B19" s="111"/>
      <c r="C19" s="111"/>
      <c r="D19" s="33" t="s">
        <v>24</v>
      </c>
      <c r="E19" s="111"/>
      <c r="F19" s="111"/>
      <c r="G19" s="111"/>
      <c r="H19" s="111"/>
      <c r="I19" s="111"/>
      <c r="J19" s="111"/>
      <c r="K19" s="111"/>
      <c r="L19" s="111"/>
    </row>
    <row r="20" spans="2:12">
      <c r="B20" s="110">
        <v>11</v>
      </c>
      <c r="C20" s="110" t="s">
        <v>50</v>
      </c>
      <c r="D20" s="32" t="s">
        <v>23</v>
      </c>
      <c r="E20" s="110" t="s">
        <v>51</v>
      </c>
      <c r="F20" s="110" t="s">
        <v>33</v>
      </c>
      <c r="G20" s="110">
        <v>106</v>
      </c>
      <c r="H20" s="110" t="s">
        <v>38</v>
      </c>
      <c r="I20" s="110" t="s">
        <v>35</v>
      </c>
      <c r="J20" s="110">
        <v>2</v>
      </c>
      <c r="K20" s="110">
        <v>8</v>
      </c>
      <c r="L20" s="112">
        <v>0.7</v>
      </c>
    </row>
    <row r="21" spans="2:12" ht="13.5" thickBot="1">
      <c r="B21" s="111"/>
      <c r="C21" s="111"/>
      <c r="D21" s="33" t="s">
        <v>24</v>
      </c>
      <c r="E21" s="111"/>
      <c r="F21" s="111"/>
      <c r="G21" s="111"/>
      <c r="H21" s="111"/>
      <c r="I21" s="111"/>
      <c r="J21" s="111"/>
      <c r="K21" s="111"/>
      <c r="L21" s="111"/>
    </row>
    <row r="22" spans="2:12">
      <c r="B22" s="110">
        <v>12</v>
      </c>
      <c r="C22" s="110" t="s">
        <v>50</v>
      </c>
      <c r="D22" s="32" t="s">
        <v>23</v>
      </c>
      <c r="E22" s="110" t="s">
        <v>51</v>
      </c>
      <c r="F22" s="110" t="s">
        <v>33</v>
      </c>
      <c r="G22" s="110">
        <v>106</v>
      </c>
      <c r="H22" s="110" t="s">
        <v>38</v>
      </c>
      <c r="I22" s="110" t="s">
        <v>35</v>
      </c>
      <c r="J22" s="110">
        <v>3</v>
      </c>
      <c r="K22" s="110">
        <v>8</v>
      </c>
      <c r="L22" s="112">
        <v>0.7</v>
      </c>
    </row>
    <row r="23" spans="2:12" ht="13.5" thickBot="1">
      <c r="B23" s="111"/>
      <c r="C23" s="111"/>
      <c r="D23" s="33" t="s">
        <v>24</v>
      </c>
      <c r="E23" s="111"/>
      <c r="F23" s="111"/>
      <c r="G23" s="111"/>
      <c r="H23" s="111"/>
      <c r="I23" s="111"/>
      <c r="J23" s="111"/>
      <c r="K23" s="111"/>
      <c r="L23" s="111"/>
    </row>
    <row r="24" spans="2:12">
      <c r="B24" s="110">
        <v>13</v>
      </c>
      <c r="C24" s="110" t="s">
        <v>50</v>
      </c>
      <c r="D24" s="32" t="s">
        <v>23</v>
      </c>
      <c r="E24" s="110" t="s">
        <v>55</v>
      </c>
      <c r="F24" s="110" t="s">
        <v>33</v>
      </c>
      <c r="G24" s="110">
        <v>106</v>
      </c>
      <c r="H24" s="110" t="s">
        <v>38</v>
      </c>
      <c r="I24" s="110" t="s">
        <v>35</v>
      </c>
      <c r="J24" s="110">
        <v>1</v>
      </c>
      <c r="K24" s="110">
        <v>8</v>
      </c>
      <c r="L24" s="112">
        <v>0.7</v>
      </c>
    </row>
    <row r="25" spans="2:12" ht="13.5" thickBot="1">
      <c r="B25" s="111"/>
      <c r="C25" s="111"/>
      <c r="D25" s="33" t="s">
        <v>24</v>
      </c>
      <c r="E25" s="111"/>
      <c r="F25" s="111"/>
      <c r="G25" s="111"/>
      <c r="H25" s="111"/>
      <c r="I25" s="111"/>
      <c r="J25" s="111"/>
      <c r="K25" s="111"/>
      <c r="L25" s="111"/>
    </row>
    <row r="26" spans="2:12">
      <c r="B26" s="110">
        <v>14</v>
      </c>
      <c r="C26" s="110" t="s">
        <v>56</v>
      </c>
      <c r="D26" s="32" t="s">
        <v>23</v>
      </c>
      <c r="E26" s="110" t="s">
        <v>57</v>
      </c>
      <c r="F26" s="110" t="s">
        <v>39</v>
      </c>
      <c r="G26" s="110">
        <v>51</v>
      </c>
      <c r="H26" s="110" t="s">
        <v>38</v>
      </c>
      <c r="I26" s="110" t="s">
        <v>35</v>
      </c>
      <c r="J26" s="110">
        <v>1</v>
      </c>
      <c r="K26" s="110">
        <v>8</v>
      </c>
      <c r="L26" s="112">
        <v>0.7</v>
      </c>
    </row>
    <row r="27" spans="2:12" ht="13.5" thickBot="1">
      <c r="B27" s="111"/>
      <c r="C27" s="111"/>
      <c r="D27" s="33" t="s">
        <v>24</v>
      </c>
      <c r="E27" s="111"/>
      <c r="F27" s="111"/>
      <c r="G27" s="111"/>
      <c r="H27" s="111"/>
      <c r="I27" s="111"/>
      <c r="J27" s="111"/>
      <c r="K27" s="111"/>
      <c r="L27" s="111"/>
    </row>
    <row r="28" spans="2:12">
      <c r="B28" s="110">
        <v>15</v>
      </c>
      <c r="C28" s="110" t="s">
        <v>50</v>
      </c>
      <c r="D28" s="32" t="s">
        <v>85</v>
      </c>
      <c r="E28" s="110" t="s">
        <v>86</v>
      </c>
      <c r="F28" s="110" t="s">
        <v>33</v>
      </c>
      <c r="G28" s="110">
        <v>106</v>
      </c>
      <c r="H28" s="110" t="s">
        <v>87</v>
      </c>
      <c r="I28" s="110" t="s">
        <v>35</v>
      </c>
      <c r="J28" s="110">
        <v>1</v>
      </c>
      <c r="K28" s="110">
        <v>8</v>
      </c>
      <c r="L28" s="112">
        <v>0.7</v>
      </c>
    </row>
    <row r="29" spans="2:12" ht="13.5" thickBot="1">
      <c r="B29" s="111"/>
      <c r="C29" s="111"/>
      <c r="D29" s="33" t="s">
        <v>88</v>
      </c>
      <c r="E29" s="111"/>
      <c r="F29" s="111"/>
      <c r="G29" s="111"/>
      <c r="H29" s="111"/>
      <c r="I29" s="111"/>
      <c r="J29" s="111"/>
      <c r="K29" s="111"/>
      <c r="L29" s="111"/>
    </row>
    <row r="30" spans="2:12">
      <c r="B30" s="110">
        <v>16</v>
      </c>
      <c r="C30" s="110" t="s">
        <v>50</v>
      </c>
      <c r="D30" s="32" t="s">
        <v>23</v>
      </c>
      <c r="E30" s="110" t="s">
        <v>51</v>
      </c>
      <c r="F30" s="110" t="s">
        <v>33</v>
      </c>
      <c r="G30" s="110">
        <v>106</v>
      </c>
      <c r="H30" s="110" t="s">
        <v>34</v>
      </c>
      <c r="I30" s="110" t="s">
        <v>35</v>
      </c>
      <c r="J30" s="110">
        <v>4</v>
      </c>
      <c r="K30" s="110">
        <v>10</v>
      </c>
      <c r="L30" s="112">
        <v>0.7</v>
      </c>
    </row>
    <row r="31" spans="2:12" ht="13.5" thickBot="1">
      <c r="B31" s="111"/>
      <c r="C31" s="111"/>
      <c r="D31" s="33" t="s">
        <v>24</v>
      </c>
      <c r="E31" s="111"/>
      <c r="F31" s="111"/>
      <c r="G31" s="111"/>
      <c r="H31" s="111"/>
      <c r="I31" s="111"/>
      <c r="J31" s="111"/>
      <c r="K31" s="111"/>
      <c r="L31" s="111"/>
    </row>
    <row r="32" spans="2:12">
      <c r="B32" s="110">
        <v>17</v>
      </c>
      <c r="C32" s="110" t="s">
        <v>50</v>
      </c>
      <c r="D32" s="32" t="s">
        <v>23</v>
      </c>
      <c r="E32" s="110" t="s">
        <v>51</v>
      </c>
      <c r="F32" s="110" t="s">
        <v>33</v>
      </c>
      <c r="G32" s="110">
        <v>106</v>
      </c>
      <c r="H32" s="110" t="s">
        <v>34</v>
      </c>
      <c r="I32" s="110" t="s">
        <v>35</v>
      </c>
      <c r="J32" s="110">
        <v>5</v>
      </c>
      <c r="K32" s="110">
        <v>8</v>
      </c>
      <c r="L32" s="112">
        <v>0.7</v>
      </c>
    </row>
    <row r="33" spans="2:12" ht="13.5" thickBot="1">
      <c r="B33" s="111"/>
      <c r="C33" s="111"/>
      <c r="D33" s="33" t="s">
        <v>24</v>
      </c>
      <c r="E33" s="111"/>
      <c r="F33" s="111"/>
      <c r="G33" s="111"/>
      <c r="H33" s="111"/>
      <c r="I33" s="111"/>
      <c r="J33" s="111"/>
      <c r="K33" s="111"/>
      <c r="L33" s="111"/>
    </row>
  </sheetData>
  <mergeCells count="130">
    <mergeCell ref="H6:H7"/>
    <mergeCell ref="I6:I7"/>
    <mergeCell ref="J6:J7"/>
    <mergeCell ref="K6:K7"/>
    <mergeCell ref="B4:B5"/>
    <mergeCell ref="C4:C5"/>
    <mergeCell ref="E4:E5"/>
    <mergeCell ref="F4:F5"/>
    <mergeCell ref="G4:G5"/>
    <mergeCell ref="H4:H5"/>
    <mergeCell ref="I4:I5"/>
    <mergeCell ref="B6:B7"/>
    <mergeCell ref="C6:C7"/>
    <mergeCell ref="E6:E7"/>
    <mergeCell ref="F6:F7"/>
    <mergeCell ref="G6:G7"/>
    <mergeCell ref="J4:J5"/>
    <mergeCell ref="K4:K5"/>
    <mergeCell ref="H10:H11"/>
    <mergeCell ref="I10:I11"/>
    <mergeCell ref="J10:J11"/>
    <mergeCell ref="K10:K11"/>
    <mergeCell ref="B8:B9"/>
    <mergeCell ref="C8:C9"/>
    <mergeCell ref="E8:E9"/>
    <mergeCell ref="F8:F9"/>
    <mergeCell ref="G8:G9"/>
    <mergeCell ref="B10:B11"/>
    <mergeCell ref="C10:C11"/>
    <mergeCell ref="E10:E11"/>
    <mergeCell ref="F10:F11"/>
    <mergeCell ref="G10:G11"/>
    <mergeCell ref="H8:H9"/>
    <mergeCell ref="I8:I9"/>
    <mergeCell ref="H12:H13"/>
    <mergeCell ref="I12:I13"/>
    <mergeCell ref="J12:J13"/>
    <mergeCell ref="K12:K13"/>
    <mergeCell ref="B12:B13"/>
    <mergeCell ref="C12:C13"/>
    <mergeCell ref="E12:E13"/>
    <mergeCell ref="F12:F13"/>
    <mergeCell ref="G12:G13"/>
    <mergeCell ref="L26:L27"/>
    <mergeCell ref="H24:H25"/>
    <mergeCell ref="B24:B25"/>
    <mergeCell ref="C24:C25"/>
    <mergeCell ref="E24:E25"/>
    <mergeCell ref="F24:F25"/>
    <mergeCell ref="G24:G25"/>
    <mergeCell ref="J8:J9"/>
    <mergeCell ref="K8:K9"/>
    <mergeCell ref="J22:J23"/>
    <mergeCell ref="K22:K23"/>
    <mergeCell ref="I18:I19"/>
    <mergeCell ref="I20:I21"/>
    <mergeCell ref="J20:J21"/>
    <mergeCell ref="K20:K21"/>
    <mergeCell ref="I22:I23"/>
    <mergeCell ref="H20:H21"/>
    <mergeCell ref="B22:B23"/>
    <mergeCell ref="C22:C23"/>
    <mergeCell ref="E22:E23"/>
    <mergeCell ref="F22:F23"/>
    <mergeCell ref="G22:G23"/>
    <mergeCell ref="B20:B21"/>
    <mergeCell ref="C20:C21"/>
    <mergeCell ref="L4:L5"/>
    <mergeCell ref="L6:L7"/>
    <mergeCell ref="L8:L9"/>
    <mergeCell ref="L10:L11"/>
    <mergeCell ref="L12:L13"/>
    <mergeCell ref="L18:L19"/>
    <mergeCell ref="L20:L21"/>
    <mergeCell ref="L22:L23"/>
    <mergeCell ref="L24:L25"/>
    <mergeCell ref="B26:B27"/>
    <mergeCell ref="C26:C27"/>
    <mergeCell ref="J26:J27"/>
    <mergeCell ref="K26:K27"/>
    <mergeCell ref="J18:J19"/>
    <mergeCell ref="K18:K19"/>
    <mergeCell ref="I26:I27"/>
    <mergeCell ref="E26:E27"/>
    <mergeCell ref="F26:F27"/>
    <mergeCell ref="G26:G27"/>
    <mergeCell ref="H26:H27"/>
    <mergeCell ref="I24:I25"/>
    <mergeCell ref="J24:J25"/>
    <mergeCell ref="K24:K25"/>
    <mergeCell ref="E20:E21"/>
    <mergeCell ref="F20:F21"/>
    <mergeCell ref="G20:G21"/>
    <mergeCell ref="H22:H23"/>
    <mergeCell ref="B18:B19"/>
    <mergeCell ref="C18:C19"/>
    <mergeCell ref="E18:E19"/>
    <mergeCell ref="F18:F19"/>
    <mergeCell ref="G18:G19"/>
    <mergeCell ref="H18:H19"/>
    <mergeCell ref="H28:H29"/>
    <mergeCell ref="I28:I29"/>
    <mergeCell ref="J28:J29"/>
    <mergeCell ref="K28:K29"/>
    <mergeCell ref="L28:L29"/>
    <mergeCell ref="B28:B29"/>
    <mergeCell ref="C28:C29"/>
    <mergeCell ref="E28:E29"/>
    <mergeCell ref="F28:F29"/>
    <mergeCell ref="G28:G29"/>
    <mergeCell ref="H30:H31"/>
    <mergeCell ref="I30:I31"/>
    <mergeCell ref="J30:J31"/>
    <mergeCell ref="K30:K31"/>
    <mergeCell ref="L30:L31"/>
    <mergeCell ref="B30:B31"/>
    <mergeCell ref="C30:C31"/>
    <mergeCell ref="E30:E31"/>
    <mergeCell ref="F30:F31"/>
    <mergeCell ref="G30:G31"/>
    <mergeCell ref="H32:H33"/>
    <mergeCell ref="I32:I33"/>
    <mergeCell ref="J32:J33"/>
    <mergeCell ref="K32:K33"/>
    <mergeCell ref="L32:L33"/>
    <mergeCell ref="B32:B33"/>
    <mergeCell ref="C32:C33"/>
    <mergeCell ref="E32:E33"/>
    <mergeCell ref="F32:F33"/>
    <mergeCell ref="G32:G33"/>
  </mergeCells>
  <phoneticPr fontId="5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W52"/>
  <sheetViews>
    <sheetView tabSelected="1" zoomScale="115" zoomScaleNormal="115" workbookViewId="0">
      <selection activeCell="H34" sqref="H34"/>
    </sheetView>
  </sheetViews>
  <sheetFormatPr defaultColWidth="8.85546875" defaultRowHeight="12.75"/>
  <cols>
    <col min="2" max="2" width="8.85546875" style="28"/>
    <col min="3" max="4" width="17.28515625" style="28" customWidth="1"/>
    <col min="5" max="5" width="10.42578125" bestFit="1" customWidth="1"/>
  </cols>
  <sheetData>
    <row r="2" spans="2:23" ht="18.75" thickBot="1">
      <c r="C2" s="113" t="s">
        <v>61</v>
      </c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28"/>
      <c r="R2" s="28"/>
      <c r="S2" s="28"/>
    </row>
    <row r="3" spans="2:23" ht="66" customHeight="1" thickBot="1">
      <c r="B3" s="48" t="s">
        <v>9</v>
      </c>
      <c r="C3" s="48" t="s">
        <v>78</v>
      </c>
      <c r="D3" s="49" t="s">
        <v>79</v>
      </c>
      <c r="E3" s="51" t="s">
        <v>14</v>
      </c>
      <c r="F3" s="52" t="s">
        <v>20</v>
      </c>
      <c r="G3" s="52" t="s">
        <v>15</v>
      </c>
      <c r="H3" s="52" t="s">
        <v>16</v>
      </c>
      <c r="I3" s="52" t="s">
        <v>28</v>
      </c>
      <c r="J3" s="52" t="s">
        <v>60</v>
      </c>
      <c r="K3" s="52" t="s">
        <v>80</v>
      </c>
      <c r="L3" s="52" t="s">
        <v>82</v>
      </c>
      <c r="M3" s="52"/>
      <c r="N3" s="53" t="s">
        <v>17</v>
      </c>
      <c r="O3" s="53" t="s">
        <v>18</v>
      </c>
      <c r="P3" s="54" t="s">
        <v>19</v>
      </c>
      <c r="Q3" s="28"/>
      <c r="R3" s="28"/>
      <c r="S3" s="28"/>
    </row>
    <row r="4" spans="2:23" s="28" customFormat="1">
      <c r="B4" s="77">
        <v>15</v>
      </c>
      <c r="C4" s="68" t="s">
        <v>63</v>
      </c>
      <c r="D4" s="83" t="s">
        <v>89</v>
      </c>
      <c r="E4" s="55">
        <f>'[1]case 15'!B78</f>
        <v>3.5</v>
      </c>
      <c r="F4" s="55">
        <v>5.67</v>
      </c>
      <c r="G4" s="55">
        <f>'case 15'!F67</f>
        <v>3.3578224323429491</v>
      </c>
      <c r="H4" s="55">
        <v>3.5</v>
      </c>
      <c r="I4" s="55">
        <f>'[2]case 15'!J67</f>
        <v>4.3165587325436796</v>
      </c>
      <c r="J4" s="55">
        <v>4.34</v>
      </c>
      <c r="K4" s="55" t="str">
        <f>'case 15'!N67</f>
        <v/>
      </c>
      <c r="L4" s="55" t="str">
        <f>'case 15'!P67</f>
        <v/>
      </c>
      <c r="M4" s="55" t="str">
        <f>'case 15'!R67</f>
        <v/>
      </c>
      <c r="N4" s="56">
        <f t="shared" ref="N4" si="0">STDEV(E4,F4,G4,H4,I4,J4,K4,L4,M4)</f>
        <v>0.87624637285902396</v>
      </c>
      <c r="O4" s="56">
        <f t="shared" ref="O4:O6" si="1">MAX(E4,F4,G4,H4,I4,J4,K4,L4,M4)-MIN(E4,F4,G4,H4,I4,J4,K4,L4,M4)</f>
        <v>2.3121775676570508</v>
      </c>
      <c r="P4" s="57">
        <f t="shared" ref="P4:P6" si="2">AVERAGE(E4,F4,G4,H4,I4,J4,K4,L4,M4)</f>
        <v>4.1140635274811048</v>
      </c>
      <c r="U4" s="76"/>
    </row>
    <row r="5" spans="2:23" s="28" customFormat="1">
      <c r="B5" s="78">
        <v>16</v>
      </c>
      <c r="C5" s="59" t="s">
        <v>63</v>
      </c>
      <c r="D5" s="84" t="s">
        <v>91</v>
      </c>
      <c r="E5" s="46">
        <f>'[1]case 16'!B52</f>
        <v>-3.254645722223219</v>
      </c>
      <c r="F5" s="46">
        <v>-1.91</v>
      </c>
      <c r="G5" s="46">
        <f>'case 16'!F52</f>
        <v>-3.310830801854558</v>
      </c>
      <c r="H5" s="46">
        <f>'[3]case 16'!H52</f>
        <v>-3.4113320223024064</v>
      </c>
      <c r="I5" s="46">
        <f>'[2]case 16'!J52</f>
        <v>-3.2029367613589512</v>
      </c>
      <c r="J5" s="46">
        <v>-2.2599999999999998</v>
      </c>
      <c r="K5" s="46">
        <v>-3.3699661025897276</v>
      </c>
      <c r="L5" s="46" t="str">
        <f>'case 16'!P52</f>
        <v/>
      </c>
      <c r="M5" s="46" t="str">
        <f>'case 16'!R52</f>
        <v/>
      </c>
      <c r="N5" s="44">
        <f t="shared" ref="N5:N6" si="3">STDEV(E5,F5,G5,H5,I5,J5,K5,L5,M5)</f>
        <v>0.61008051530165652</v>
      </c>
      <c r="O5" s="50">
        <f t="shared" si="1"/>
        <v>1.5013320223024065</v>
      </c>
      <c r="P5" s="67">
        <f t="shared" si="2"/>
        <v>-2.9599587729041232</v>
      </c>
      <c r="U5" s="76"/>
    </row>
    <row r="6" spans="2:23" s="28" customFormat="1" ht="13.5" thickBot="1">
      <c r="B6" s="79">
        <v>17</v>
      </c>
      <c r="C6" s="69" t="s">
        <v>63</v>
      </c>
      <c r="D6" s="86" t="s">
        <v>90</v>
      </c>
      <c r="E6" s="60">
        <f>'[1]case 17'!B52</f>
        <v>-3.2283930947224628</v>
      </c>
      <c r="F6" s="60">
        <v>-1.93</v>
      </c>
      <c r="G6" s="60">
        <f>'case 17'!F52</f>
        <v>-3.2747539591929713</v>
      </c>
      <c r="H6" s="60">
        <f>'[3]case 17'!H52</f>
        <v>-3.2971923930041838</v>
      </c>
      <c r="I6" s="60">
        <f>'[2]case 17'!J52</f>
        <v>-3.068923598259075</v>
      </c>
      <c r="J6" s="60">
        <v>-2.21</v>
      </c>
      <c r="K6" s="60">
        <v>-3.4625090240480292</v>
      </c>
      <c r="L6" s="60" t="str">
        <f>'case 17'!P52</f>
        <v/>
      </c>
      <c r="M6" s="60" t="str">
        <f>'case 17'!R52</f>
        <v/>
      </c>
      <c r="N6" s="87">
        <f t="shared" si="3"/>
        <v>0.60052488761502365</v>
      </c>
      <c r="O6" s="87">
        <f t="shared" si="1"/>
        <v>1.5325090240480292</v>
      </c>
      <c r="P6" s="88">
        <f t="shared" si="2"/>
        <v>-2.9245388670323891</v>
      </c>
      <c r="U6" s="76"/>
    </row>
    <row r="7" spans="2:23" s="28" customFormat="1">
      <c r="B7" s="77">
        <v>15</v>
      </c>
      <c r="C7" s="68" t="s">
        <v>68</v>
      </c>
      <c r="D7" s="83" t="s">
        <v>89</v>
      </c>
      <c r="E7" s="55">
        <f>'[1]case 15'!C78</f>
        <v>0.5</v>
      </c>
      <c r="F7" s="55">
        <v>1.17</v>
      </c>
      <c r="G7" s="55">
        <f>'case 15'!G67</f>
        <v>0.58388711258676651</v>
      </c>
      <c r="H7" s="55">
        <v>0.5</v>
      </c>
      <c r="I7" s="55">
        <f>'[2]case 15'!K67</f>
        <v>2.1820704294812354</v>
      </c>
      <c r="J7" s="55">
        <v>1.74</v>
      </c>
      <c r="K7" s="55" t="str">
        <f>'[4]case 15'!O67</f>
        <v/>
      </c>
      <c r="L7" s="55" t="str">
        <f>'case 15'!Q67</f>
        <v/>
      </c>
      <c r="M7" s="55" t="str">
        <f>'case 15'!S67</f>
        <v/>
      </c>
      <c r="N7" s="56">
        <f t="shared" ref="N7:N9" si="4">STDEV(E7,F7,G7,H7,I7,J7,K7,L7,M7)</f>
        <v>0.71704774395371484</v>
      </c>
      <c r="O7" s="56">
        <f t="shared" ref="O7:O9" si="5">MAX(E7,F7,G7,H7,I7,J7,K7,L7,M7)-MIN(E7,F7,G7,H7,I7,J7,K7,L7,M7)</f>
        <v>1.6820704294812354</v>
      </c>
      <c r="P7" s="57">
        <f t="shared" ref="P7:P9" si="6">AVERAGE(E7,F7,G7,H7,I7,J7,K7,L7,M7)</f>
        <v>1.112659590344667</v>
      </c>
      <c r="U7" s="76"/>
    </row>
    <row r="8" spans="2:23" s="28" customFormat="1">
      <c r="B8" s="78">
        <v>16</v>
      </c>
      <c r="C8" s="59" t="s">
        <v>68</v>
      </c>
      <c r="D8" s="84" t="s">
        <v>91</v>
      </c>
      <c r="E8" s="46">
        <f>'[1]case 16'!C52</f>
        <v>-5.6157699925146858</v>
      </c>
      <c r="F8" s="46">
        <v>-4.76</v>
      </c>
      <c r="G8" s="46">
        <f>'case 16'!G52</f>
        <v>-5.8673060650410243</v>
      </c>
      <c r="H8" s="46">
        <f>'[3]case 16'!I52</f>
        <v>-6.5706533551516477</v>
      </c>
      <c r="I8" s="46">
        <f>'[2]case 16'!K52</f>
        <v>-6.4613956627064146</v>
      </c>
      <c r="J8" s="46">
        <v>-5.41</v>
      </c>
      <c r="K8" s="46">
        <v>-6.5792656148911846</v>
      </c>
      <c r="L8" s="46" t="str">
        <f>'case 16'!Q52</f>
        <v/>
      </c>
      <c r="M8" s="46" t="str">
        <f>'case 16'!S52</f>
        <v/>
      </c>
      <c r="N8" s="44">
        <f t="shared" si="4"/>
        <v>0.68892636675476293</v>
      </c>
      <c r="O8" s="44">
        <f t="shared" si="5"/>
        <v>1.8192656148911848</v>
      </c>
      <c r="P8" s="58">
        <f t="shared" si="6"/>
        <v>-5.8949129557578521</v>
      </c>
      <c r="U8" s="76"/>
    </row>
    <row r="9" spans="2:23" s="28" customFormat="1" ht="13.5" thickBot="1">
      <c r="B9" s="79">
        <v>17</v>
      </c>
      <c r="C9" s="69" t="s">
        <v>68</v>
      </c>
      <c r="D9" s="86" t="s">
        <v>90</v>
      </c>
      <c r="E9" s="60">
        <f>'[1]case 17'!C52</f>
        <v>-5.5816344449285271</v>
      </c>
      <c r="F9" s="60">
        <v>-4.76</v>
      </c>
      <c r="G9" s="60">
        <f>'case 17'!G52</f>
        <v>-5.80764281500407</v>
      </c>
      <c r="H9" s="60">
        <f>'[3]case 17'!I52</f>
        <v>-6.4761387757469411</v>
      </c>
      <c r="I9" s="60">
        <f>'[2]case 17'!K52</f>
        <v>-6.3405967441446371</v>
      </c>
      <c r="J9" s="60">
        <v>-5.39</v>
      </c>
      <c r="K9" s="60">
        <v>-6.6440638787164792</v>
      </c>
      <c r="L9" s="60" t="str">
        <f>'case 17'!Q52</f>
        <v/>
      </c>
      <c r="M9" s="60" t="str">
        <f>'case 17'!S52</f>
        <v/>
      </c>
      <c r="N9" s="61">
        <f t="shared" si="4"/>
        <v>0.67533057816060849</v>
      </c>
      <c r="O9" s="61">
        <f t="shared" si="5"/>
        <v>1.8840638787164794</v>
      </c>
      <c r="P9" s="62">
        <f t="shared" si="6"/>
        <v>-5.8571538083629502</v>
      </c>
      <c r="U9" s="76"/>
    </row>
    <row r="10" spans="2:23" s="28" customFormat="1"/>
    <row r="12" spans="2:23" ht="18.75" thickBot="1">
      <c r="C12" s="113" t="s">
        <v>62</v>
      </c>
      <c r="D12" s="113"/>
      <c r="E12" s="113"/>
      <c r="F12" s="113"/>
      <c r="G12" s="113"/>
      <c r="H12" s="113"/>
      <c r="I12" s="113"/>
      <c r="J12" s="113"/>
      <c r="K12" s="113"/>
      <c r="L12" s="113"/>
      <c r="M12" s="113"/>
      <c r="N12" s="113"/>
      <c r="O12" s="113"/>
      <c r="P12" s="113"/>
      <c r="Q12" s="113"/>
      <c r="R12" s="113"/>
      <c r="S12" s="28"/>
      <c r="T12" s="28"/>
      <c r="U12" s="28"/>
      <c r="V12" s="28"/>
      <c r="W12" s="28"/>
    </row>
    <row r="13" spans="2:23" ht="72" customHeight="1" thickBot="1">
      <c r="B13" s="48" t="s">
        <v>9</v>
      </c>
      <c r="C13" s="48" t="s">
        <v>78</v>
      </c>
      <c r="D13" s="49" t="s">
        <v>79</v>
      </c>
      <c r="E13" s="51" t="s">
        <v>14</v>
      </c>
      <c r="F13" s="52" t="s">
        <v>20</v>
      </c>
      <c r="G13" s="52" t="s">
        <v>15</v>
      </c>
      <c r="H13" s="52" t="s">
        <v>16</v>
      </c>
      <c r="I13" s="52" t="s">
        <v>3</v>
      </c>
      <c r="J13" s="52" t="s">
        <v>60</v>
      </c>
      <c r="K13" s="52" t="s">
        <v>81</v>
      </c>
      <c r="L13" s="52" t="s">
        <v>82</v>
      </c>
      <c r="M13" s="52"/>
      <c r="N13" s="53" t="s">
        <v>17</v>
      </c>
      <c r="O13" s="53" t="s">
        <v>18</v>
      </c>
      <c r="P13" s="53" t="s">
        <v>19</v>
      </c>
      <c r="Q13" s="53" t="s">
        <v>58</v>
      </c>
      <c r="R13" s="64" t="s">
        <v>59</v>
      </c>
      <c r="S13" s="28"/>
      <c r="T13" s="28"/>
      <c r="U13" s="28"/>
      <c r="V13" s="28"/>
      <c r="W13" s="28"/>
    </row>
    <row r="14" spans="2:23">
      <c r="B14" s="77">
        <v>1</v>
      </c>
      <c r="C14" s="90" t="s">
        <v>63</v>
      </c>
      <c r="D14" s="83" t="s">
        <v>64</v>
      </c>
      <c r="E14" s="92">
        <v>-1.4</v>
      </c>
      <c r="F14" s="93">
        <v>-0.34</v>
      </c>
      <c r="G14" s="93">
        <v>-1.9</v>
      </c>
      <c r="H14" s="93">
        <v>-2.2865085236262304</v>
      </c>
      <c r="I14" s="93">
        <v>-1.6</v>
      </c>
      <c r="J14" s="93">
        <v>-1.0099999999999998</v>
      </c>
      <c r="K14" s="94"/>
      <c r="L14" s="95">
        <v>-2.7</v>
      </c>
      <c r="M14" s="65"/>
      <c r="N14" s="56">
        <f>STDEV(E14,F14,G14,H14,I14,J14,K14,L14,M14)</f>
        <v>0.79023240702585584</v>
      </c>
      <c r="O14" s="56">
        <f>MAX(E14,F14,G14,H14,I14,J14,K14,L14,M14)-MIN(E14,F14,G14,H14,I14,J14,K14,L14,M14)</f>
        <v>2.3600000000000003</v>
      </c>
      <c r="P14" s="56">
        <f t="shared" ref="P14:P30" si="7">AVERAGE(E14,F14,G14,H14,I14,J14,K14,L14,M14)</f>
        <v>-1.6052155033751758</v>
      </c>
      <c r="Q14" s="56">
        <v>0.5</v>
      </c>
      <c r="R14" s="72">
        <f>P14+Q14</f>
        <v>-1.1052155033751758</v>
      </c>
      <c r="S14" s="28"/>
      <c r="T14" s="28"/>
      <c r="U14" s="28"/>
      <c r="V14" s="28"/>
      <c r="W14" s="28"/>
    </row>
    <row r="15" spans="2:23">
      <c r="B15" s="78">
        <v>2</v>
      </c>
      <c r="C15" s="89" t="s">
        <v>63</v>
      </c>
      <c r="D15" s="84" t="s">
        <v>65</v>
      </c>
      <c r="E15" s="96">
        <v>0.2</v>
      </c>
      <c r="F15" s="97">
        <v>1.05</v>
      </c>
      <c r="G15" s="97">
        <v>-0.6</v>
      </c>
      <c r="H15" s="97">
        <v>-1.163716475053191</v>
      </c>
      <c r="I15" s="97">
        <v>-0.5</v>
      </c>
      <c r="J15" s="97">
        <v>-0.28999999999999998</v>
      </c>
      <c r="K15" s="98">
        <v>-0.8</v>
      </c>
      <c r="L15" s="99"/>
      <c r="M15" s="31"/>
      <c r="N15" s="47">
        <f>STDEV(E15,F15,G15,H15,I15,J15,K15,L15,M15)</f>
        <v>0.73013745008602815</v>
      </c>
      <c r="O15" s="47">
        <f>MAX(E15,F15,G15,H15,I15,J15,K15,L15,M15)-MIN(E15,F15,G15,H15,I15,J15,K15,L15,M15)</f>
        <v>2.2137164750531912</v>
      </c>
      <c r="P15" s="47">
        <f t="shared" si="7"/>
        <v>-0.3005309250075987</v>
      </c>
      <c r="Q15" s="47">
        <v>0.5</v>
      </c>
      <c r="R15" s="73">
        <f t="shared" ref="R15:R27" si="8">P15+Q15</f>
        <v>0.1994690749924013</v>
      </c>
      <c r="S15" s="28"/>
      <c r="T15" s="28"/>
      <c r="U15" s="28"/>
      <c r="V15" s="28"/>
      <c r="W15" s="28"/>
    </row>
    <row r="16" spans="2:23">
      <c r="B16" s="78">
        <v>3</v>
      </c>
      <c r="C16" s="89" t="s">
        <v>63</v>
      </c>
      <c r="D16" s="84" t="s">
        <v>66</v>
      </c>
      <c r="E16" s="96">
        <v>25.1</v>
      </c>
      <c r="F16" s="97">
        <v>26.34</v>
      </c>
      <c r="G16" s="97">
        <v>24.7</v>
      </c>
      <c r="H16" s="97">
        <v>23</v>
      </c>
      <c r="I16" s="97">
        <v>22.88</v>
      </c>
      <c r="J16" s="97">
        <v>24.86</v>
      </c>
      <c r="K16" s="98"/>
      <c r="L16" s="99"/>
      <c r="M16" s="31"/>
      <c r="N16" s="47">
        <f t="shared" ref="N16:N38" si="9">STDEV(E16,F16,G16,H16,I16,J16,K16,L16,M16)</f>
        <v>1.3256847287345512</v>
      </c>
      <c r="O16" s="47">
        <f t="shared" ref="O16:O38" si="10">MAX(E16,F16,G16,H16,I16,J16,K16,L16,M16)-MIN(E16,F16,G16,H16,I16,J16,K16,L16,M16)</f>
        <v>3.4600000000000009</v>
      </c>
      <c r="P16" s="47">
        <f t="shared" si="7"/>
        <v>24.48</v>
      </c>
      <c r="Q16" s="47">
        <v>0.8</v>
      </c>
      <c r="R16" s="73">
        <f t="shared" si="8"/>
        <v>25.28</v>
      </c>
      <c r="S16" s="28"/>
      <c r="T16" s="28"/>
      <c r="U16" s="28"/>
      <c r="V16" s="28"/>
      <c r="W16" s="28"/>
    </row>
    <row r="17" spans="2:23" s="28" customFormat="1">
      <c r="B17" s="78">
        <v>10</v>
      </c>
      <c r="C17" s="89" t="s">
        <v>63</v>
      </c>
      <c r="D17" s="84" t="s">
        <v>72</v>
      </c>
      <c r="E17" s="96">
        <v>1.5</v>
      </c>
      <c r="F17" s="97">
        <v>2.34</v>
      </c>
      <c r="G17" s="97">
        <v>0.9</v>
      </c>
      <c r="H17" s="97">
        <v>-0.1100000000000001</v>
      </c>
      <c r="I17" s="97">
        <v>1.02</v>
      </c>
      <c r="J17" s="97">
        <v>1.36</v>
      </c>
      <c r="K17" s="98">
        <v>0.1</v>
      </c>
      <c r="L17" s="98">
        <v>1.4</v>
      </c>
      <c r="M17" s="37"/>
      <c r="N17" s="47">
        <f t="shared" si="9"/>
        <v>0.7887773087869242</v>
      </c>
      <c r="O17" s="47">
        <f t="shared" si="10"/>
        <v>2.4500000000000002</v>
      </c>
      <c r="P17" s="47">
        <f t="shared" si="7"/>
        <v>1.06375</v>
      </c>
      <c r="Q17" s="47">
        <v>0.5</v>
      </c>
      <c r="R17" s="73">
        <f t="shared" ref="R17:R22" si="11">P17+Q17</f>
        <v>1.56375</v>
      </c>
    </row>
    <row r="18" spans="2:23" s="28" customFormat="1">
      <c r="B18" s="78">
        <v>11</v>
      </c>
      <c r="C18" s="89" t="s">
        <v>63</v>
      </c>
      <c r="D18" s="84" t="s">
        <v>74</v>
      </c>
      <c r="E18" s="96">
        <v>-1.2</v>
      </c>
      <c r="F18" s="97">
        <v>-0.65</v>
      </c>
      <c r="G18" s="97">
        <v>-1.8</v>
      </c>
      <c r="H18" s="97">
        <v>-1.8</v>
      </c>
      <c r="I18" s="97">
        <v>-1.32</v>
      </c>
      <c r="J18" s="97">
        <v>-1.0299999999999998</v>
      </c>
      <c r="K18" s="98"/>
      <c r="L18" s="98"/>
      <c r="M18" s="37"/>
      <c r="N18" s="47">
        <f t="shared" si="9"/>
        <v>0.44850863982759548</v>
      </c>
      <c r="O18" s="47">
        <f t="shared" si="10"/>
        <v>1.1499999999999999</v>
      </c>
      <c r="P18" s="47">
        <f t="shared" si="7"/>
        <v>-1.3</v>
      </c>
      <c r="Q18" s="47">
        <v>0.5</v>
      </c>
      <c r="R18" s="73">
        <f t="shared" si="11"/>
        <v>-0.8</v>
      </c>
    </row>
    <row r="19" spans="2:23" s="28" customFormat="1">
      <c r="B19" s="78">
        <v>12</v>
      </c>
      <c r="C19" s="89" t="s">
        <v>63</v>
      </c>
      <c r="D19" s="84" t="s">
        <v>73</v>
      </c>
      <c r="E19" s="96">
        <v>-1.2</v>
      </c>
      <c r="F19" s="97">
        <v>-0.74</v>
      </c>
      <c r="G19" s="97">
        <v>-1.8</v>
      </c>
      <c r="H19" s="97">
        <v>-1.9</v>
      </c>
      <c r="I19" s="97">
        <v>-1.23</v>
      </c>
      <c r="J19" s="97">
        <v>-1.4500000000000002</v>
      </c>
      <c r="K19" s="98"/>
      <c r="L19" s="98"/>
      <c r="M19" s="37"/>
      <c r="N19" s="47">
        <f t="shared" si="9"/>
        <v>0.42800311525346013</v>
      </c>
      <c r="O19" s="47">
        <f t="shared" si="10"/>
        <v>1.1599999999999999</v>
      </c>
      <c r="P19" s="47">
        <f t="shared" si="7"/>
        <v>-1.3866666666666667</v>
      </c>
      <c r="Q19" s="47">
        <v>0.5</v>
      </c>
      <c r="R19" s="73">
        <f t="shared" si="11"/>
        <v>-0.88666666666666671</v>
      </c>
    </row>
    <row r="20" spans="2:23" s="28" customFormat="1">
      <c r="B20" s="78">
        <v>15</v>
      </c>
      <c r="C20" s="91" t="s">
        <v>63</v>
      </c>
      <c r="D20" s="85" t="s">
        <v>89</v>
      </c>
      <c r="E20" s="45">
        <v>5.5</v>
      </c>
      <c r="F20" s="46">
        <v>7.17</v>
      </c>
      <c r="G20" s="46">
        <v>5.4</v>
      </c>
      <c r="H20" s="46">
        <v>4.7</v>
      </c>
      <c r="I20" s="46">
        <v>6.3</v>
      </c>
      <c r="J20" s="46">
        <v>6.3</v>
      </c>
      <c r="K20" s="37"/>
      <c r="L20" s="37"/>
      <c r="M20" s="37"/>
      <c r="N20" s="47">
        <f t="shared" si="9"/>
        <v>0.86979882731583646</v>
      </c>
      <c r="O20" s="47">
        <f t="shared" si="10"/>
        <v>2.4699999999999998</v>
      </c>
      <c r="P20" s="47">
        <f t="shared" si="7"/>
        <v>5.8949999999999996</v>
      </c>
      <c r="Q20" s="47">
        <v>0.5</v>
      </c>
      <c r="R20" s="100">
        <f t="shared" si="11"/>
        <v>6.3949999999999996</v>
      </c>
    </row>
    <row r="21" spans="2:23" s="28" customFormat="1">
      <c r="B21" s="78">
        <v>16</v>
      </c>
      <c r="C21" s="89" t="s">
        <v>63</v>
      </c>
      <c r="D21" s="84" t="s">
        <v>91</v>
      </c>
      <c r="E21" s="45">
        <v>-1.5</v>
      </c>
      <c r="F21" s="46">
        <v>-0.41</v>
      </c>
      <c r="G21" s="46">
        <v>-1.8</v>
      </c>
      <c r="H21" s="46">
        <v>-2.4</v>
      </c>
      <c r="I21" s="46">
        <v>-1.7</v>
      </c>
      <c r="J21" s="46">
        <v>-1.3</v>
      </c>
      <c r="K21" s="37">
        <v>-1.9</v>
      </c>
      <c r="L21" s="37"/>
      <c r="M21" s="37"/>
      <c r="N21" s="47">
        <f t="shared" si="9"/>
        <v>0.61791893442733192</v>
      </c>
      <c r="O21" s="47">
        <f t="shared" si="10"/>
        <v>1.99</v>
      </c>
      <c r="P21" s="47">
        <f t="shared" si="7"/>
        <v>-1.5728571428571427</v>
      </c>
      <c r="Q21" s="47">
        <v>0.5</v>
      </c>
      <c r="R21" s="100">
        <f t="shared" si="11"/>
        <v>-1.0728571428571427</v>
      </c>
    </row>
    <row r="22" spans="2:23" s="28" customFormat="1">
      <c r="B22" s="78">
        <v>17</v>
      </c>
      <c r="C22" s="89" t="s">
        <v>63</v>
      </c>
      <c r="D22" s="84" t="s">
        <v>90</v>
      </c>
      <c r="E22" s="45">
        <v>-1.4</v>
      </c>
      <c r="F22" s="46">
        <v>-0.43</v>
      </c>
      <c r="G22" s="46">
        <v>-1.8</v>
      </c>
      <c r="H22" s="46">
        <v>-2.2999999999999998</v>
      </c>
      <c r="I22" s="46">
        <v>-1.6</v>
      </c>
      <c r="J22" s="46">
        <v>-1.2</v>
      </c>
      <c r="K22" s="37">
        <v>-2</v>
      </c>
      <c r="L22" s="37"/>
      <c r="M22" s="37"/>
      <c r="N22" s="47">
        <f t="shared" si="9"/>
        <v>0.60928138780354213</v>
      </c>
      <c r="O22" s="47">
        <f t="shared" si="10"/>
        <v>1.8699999999999999</v>
      </c>
      <c r="P22" s="47">
        <f t="shared" si="7"/>
        <v>-1.5328571428571427</v>
      </c>
      <c r="Q22" s="47">
        <v>0.5</v>
      </c>
      <c r="R22" s="100">
        <f t="shared" si="11"/>
        <v>-1.0328571428571427</v>
      </c>
    </row>
    <row r="23" spans="2:23">
      <c r="B23" s="78">
        <v>5</v>
      </c>
      <c r="C23" s="91" t="s">
        <v>63</v>
      </c>
      <c r="D23" s="85" t="s">
        <v>83</v>
      </c>
      <c r="E23" s="96">
        <v>18.100000000000001</v>
      </c>
      <c r="F23" s="97">
        <v>19.93</v>
      </c>
      <c r="G23" s="97">
        <v>19.2</v>
      </c>
      <c r="H23" s="97">
        <v>18.320972496288132</v>
      </c>
      <c r="I23" s="97">
        <v>18.53</v>
      </c>
      <c r="J23" s="97">
        <v>19.760000000000002</v>
      </c>
      <c r="K23" s="98"/>
      <c r="L23" s="99"/>
      <c r="M23" s="31"/>
      <c r="N23" s="47">
        <f t="shared" si="9"/>
        <v>0.77074812915431257</v>
      </c>
      <c r="O23" s="47">
        <f t="shared" si="10"/>
        <v>1.8299999999999983</v>
      </c>
      <c r="P23" s="47">
        <f t="shared" si="7"/>
        <v>18.973495416048024</v>
      </c>
      <c r="Q23" s="47">
        <v>0.8</v>
      </c>
      <c r="R23" s="73">
        <f t="shared" si="8"/>
        <v>19.773495416048025</v>
      </c>
      <c r="S23" s="28"/>
      <c r="T23" s="28"/>
      <c r="U23" s="28"/>
      <c r="V23" s="28"/>
      <c r="W23" s="28"/>
    </row>
    <row r="24" spans="2:23" s="28" customFormat="1">
      <c r="B24" s="78">
        <v>14</v>
      </c>
      <c r="C24" s="89" t="s">
        <v>63</v>
      </c>
      <c r="D24" s="84" t="s">
        <v>71</v>
      </c>
      <c r="E24" s="96">
        <v>18.3</v>
      </c>
      <c r="F24" s="97">
        <v>20.329999999999998</v>
      </c>
      <c r="G24" s="97">
        <v>19</v>
      </c>
      <c r="H24" s="97">
        <v>18</v>
      </c>
      <c r="I24" s="97">
        <v>18.73</v>
      </c>
      <c r="J24" s="97">
        <v>19.71</v>
      </c>
      <c r="K24" s="98"/>
      <c r="L24" s="99"/>
      <c r="M24" s="31"/>
      <c r="N24" s="47">
        <f t="shared" si="9"/>
        <v>0.87579487704979508</v>
      </c>
      <c r="O24" s="47">
        <f t="shared" si="10"/>
        <v>2.3299999999999983</v>
      </c>
      <c r="P24" s="47">
        <f t="shared" si="7"/>
        <v>19.011666666666667</v>
      </c>
      <c r="Q24" s="47">
        <v>0.8</v>
      </c>
      <c r="R24" s="73">
        <f t="shared" ref="R24:R25" si="12">P24+Q24</f>
        <v>19.811666666666667</v>
      </c>
    </row>
    <row r="25" spans="2:23" s="28" customFormat="1">
      <c r="B25" s="78">
        <v>8</v>
      </c>
      <c r="C25" s="89" t="s">
        <v>63</v>
      </c>
      <c r="D25" s="84" t="s">
        <v>69</v>
      </c>
      <c r="E25" s="96">
        <v>17.100000000000001</v>
      </c>
      <c r="F25" s="97">
        <v>18.45</v>
      </c>
      <c r="G25" s="97">
        <v>17.3</v>
      </c>
      <c r="H25" s="97"/>
      <c r="I25" s="97">
        <v>17.2</v>
      </c>
      <c r="J25" s="97">
        <v>17.399999999999999</v>
      </c>
      <c r="K25" s="98"/>
      <c r="L25" s="99"/>
      <c r="M25" s="31"/>
      <c r="N25" s="47">
        <f t="shared" ref="N25" si="13">STDEV(E25,F25,G25,H25,I25,J25,K25,L25,M25)</f>
        <v>0.54817880294662935</v>
      </c>
      <c r="O25" s="47">
        <f t="shared" ref="O25" si="14">MAX(E25,F25,G25,H25,I25,J25,K25,L25,M25)-MIN(E25,F25,G25,H25,I25,J25,K25,L25,M25)</f>
        <v>1.3499999999999979</v>
      </c>
      <c r="P25" s="47">
        <f t="shared" si="7"/>
        <v>17.489999999999998</v>
      </c>
      <c r="Q25" s="47">
        <v>0.5</v>
      </c>
      <c r="R25" s="73">
        <f t="shared" si="12"/>
        <v>17.989999999999998</v>
      </c>
    </row>
    <row r="26" spans="2:23" s="28" customFormat="1">
      <c r="B26" s="78">
        <v>4</v>
      </c>
      <c r="C26" s="91" t="s">
        <v>67</v>
      </c>
      <c r="D26" s="85" t="s">
        <v>64</v>
      </c>
      <c r="E26" s="101">
        <v>15.1</v>
      </c>
      <c r="F26" s="102">
        <v>16.45</v>
      </c>
      <c r="G26" s="97">
        <v>15.2</v>
      </c>
      <c r="H26" s="102">
        <v>13.020026472677324</v>
      </c>
      <c r="I26" s="102">
        <v>13.4</v>
      </c>
      <c r="J26" s="102">
        <v>14.65</v>
      </c>
      <c r="K26" s="103">
        <v>13.5</v>
      </c>
      <c r="L26" s="104">
        <v>12.7</v>
      </c>
      <c r="M26" s="63"/>
      <c r="N26" s="70">
        <f t="shared" si="9"/>
        <v>1.2997408942589614</v>
      </c>
      <c r="O26" s="70">
        <f t="shared" si="10"/>
        <v>3.75</v>
      </c>
      <c r="P26" s="70">
        <f t="shared" si="7"/>
        <v>14.252503309084666</v>
      </c>
      <c r="Q26" s="70">
        <v>0.5</v>
      </c>
      <c r="R26" s="73">
        <f t="shared" ref="R26" si="15">P26+Q26</f>
        <v>14.752503309084666</v>
      </c>
    </row>
    <row r="27" spans="2:23" ht="13.5" thickBot="1">
      <c r="B27" s="79">
        <v>13</v>
      </c>
      <c r="C27" s="89" t="s">
        <v>75</v>
      </c>
      <c r="D27" s="84" t="s">
        <v>64</v>
      </c>
      <c r="E27" s="96"/>
      <c r="F27" s="97">
        <v>-0.59</v>
      </c>
      <c r="G27" s="97">
        <v>-1.9</v>
      </c>
      <c r="H27" s="97">
        <v>-2.0013874462594066</v>
      </c>
      <c r="I27" s="97">
        <v>-0.93</v>
      </c>
      <c r="J27" s="97">
        <v>-1.3399999999999999</v>
      </c>
      <c r="K27" s="98"/>
      <c r="L27" s="98"/>
      <c r="M27" s="37"/>
      <c r="N27" s="47">
        <f t="shared" si="9"/>
        <v>0.60845699732148117</v>
      </c>
      <c r="O27" s="47">
        <f t="shared" si="10"/>
        <v>1.4113874462594067</v>
      </c>
      <c r="P27" s="47">
        <f t="shared" si="7"/>
        <v>-1.3522774892518812</v>
      </c>
      <c r="Q27" s="47">
        <v>0.5</v>
      </c>
      <c r="R27" s="73">
        <f t="shared" si="8"/>
        <v>-0.85227748925188118</v>
      </c>
      <c r="S27" s="28"/>
      <c r="T27" s="28"/>
      <c r="U27" s="28"/>
      <c r="V27" s="28"/>
      <c r="W27" s="28"/>
    </row>
    <row r="28" spans="2:23">
      <c r="B28" s="80">
        <v>1</v>
      </c>
      <c r="C28" s="90" t="s">
        <v>68</v>
      </c>
      <c r="D28" s="83" t="s">
        <v>64</v>
      </c>
      <c r="E28" s="92">
        <v>-4</v>
      </c>
      <c r="F28" s="93">
        <v>-3.34</v>
      </c>
      <c r="G28" s="93">
        <v>-4.5</v>
      </c>
      <c r="H28" s="93">
        <v>-5.4008015895273234</v>
      </c>
      <c r="I28" s="93">
        <v>-4.8</v>
      </c>
      <c r="J28" s="93">
        <v>-4.13</v>
      </c>
      <c r="K28" s="94"/>
      <c r="L28" s="95">
        <v>-5.9</v>
      </c>
      <c r="M28" s="65"/>
      <c r="N28" s="56">
        <f t="shared" si="9"/>
        <v>0.87057438717284652</v>
      </c>
      <c r="O28" s="56">
        <f t="shared" si="10"/>
        <v>2.5600000000000005</v>
      </c>
      <c r="P28" s="56">
        <f t="shared" si="7"/>
        <v>-4.5815430842181888</v>
      </c>
      <c r="Q28" s="56">
        <v>0.5</v>
      </c>
      <c r="R28" s="72">
        <f>P28+Q28</f>
        <v>-4.0815430842181888</v>
      </c>
      <c r="S28" s="28"/>
      <c r="T28" s="28"/>
      <c r="U28" s="28"/>
      <c r="V28" s="28"/>
      <c r="W28" s="28"/>
    </row>
    <row r="29" spans="2:23">
      <c r="B29" s="81">
        <v>2</v>
      </c>
      <c r="C29" s="89" t="s">
        <v>68</v>
      </c>
      <c r="D29" s="84" t="s">
        <v>65</v>
      </c>
      <c r="E29" s="96">
        <v>-2.5</v>
      </c>
      <c r="F29" s="97">
        <v>-1.1399999999999999</v>
      </c>
      <c r="G29" s="97">
        <v>-3.3</v>
      </c>
      <c r="H29" s="97">
        <v>-4.3</v>
      </c>
      <c r="I29" s="97">
        <v>-3.99</v>
      </c>
      <c r="J29" s="97">
        <v>-3.46</v>
      </c>
      <c r="K29" s="98">
        <v>-3.6</v>
      </c>
      <c r="L29" s="99"/>
      <c r="M29" s="31"/>
      <c r="N29" s="47">
        <f t="shared" si="9"/>
        <v>1.06486082256254</v>
      </c>
      <c r="O29" s="47">
        <f t="shared" si="10"/>
        <v>3.16</v>
      </c>
      <c r="P29" s="47">
        <f t="shared" si="7"/>
        <v>-3.1842857142857142</v>
      </c>
      <c r="Q29" s="47">
        <v>0.5</v>
      </c>
      <c r="R29" s="73">
        <f t="shared" ref="R29:R41" si="16">P29+Q29</f>
        <v>-2.6842857142857142</v>
      </c>
      <c r="S29" s="28"/>
      <c r="T29" s="28"/>
      <c r="U29" s="28"/>
      <c r="V29" s="28"/>
      <c r="W29" s="28"/>
    </row>
    <row r="30" spans="2:23">
      <c r="B30" s="81">
        <v>3</v>
      </c>
      <c r="C30" s="89" t="s">
        <v>68</v>
      </c>
      <c r="D30" s="84" t="s">
        <v>66</v>
      </c>
      <c r="E30" s="96">
        <v>22.4</v>
      </c>
      <c r="F30" s="97">
        <v>22.58</v>
      </c>
      <c r="G30" s="97">
        <v>21.2</v>
      </c>
      <c r="H30" s="97">
        <v>18.597362450163661</v>
      </c>
      <c r="I30" s="97">
        <v>19</v>
      </c>
      <c r="J30" s="97">
        <v>20.74</v>
      </c>
      <c r="K30" s="98"/>
      <c r="L30" s="99"/>
      <c r="M30" s="31"/>
      <c r="N30" s="47">
        <f t="shared" si="9"/>
        <v>1.6715440872749625</v>
      </c>
      <c r="O30" s="47">
        <f t="shared" si="10"/>
        <v>3.9826375498363369</v>
      </c>
      <c r="P30" s="47">
        <f t="shared" si="7"/>
        <v>20.752893741693942</v>
      </c>
      <c r="Q30" s="47">
        <v>0.8</v>
      </c>
      <c r="R30" s="73">
        <f t="shared" si="16"/>
        <v>21.552893741693943</v>
      </c>
      <c r="S30" s="28"/>
      <c r="T30" s="28"/>
      <c r="U30" s="28"/>
      <c r="V30" s="28"/>
      <c r="W30" s="28"/>
    </row>
    <row r="31" spans="2:23" s="28" customFormat="1">
      <c r="B31" s="81">
        <v>10</v>
      </c>
      <c r="C31" s="89" t="s">
        <v>68</v>
      </c>
      <c r="D31" s="84" t="s">
        <v>72</v>
      </c>
      <c r="E31" s="96">
        <v>-0.6</v>
      </c>
      <c r="F31" s="97">
        <v>-1.17</v>
      </c>
      <c r="G31" s="97">
        <v>-1.5</v>
      </c>
      <c r="H31" s="97">
        <v>-3.01</v>
      </c>
      <c r="I31" s="97">
        <v>-1.91</v>
      </c>
      <c r="J31" s="97">
        <v>-1.68</v>
      </c>
      <c r="K31" s="98"/>
      <c r="L31" s="98">
        <v>-1.8</v>
      </c>
      <c r="M31" s="37"/>
      <c r="N31" s="47">
        <f t="shared" si="9"/>
        <v>0.74093891528956413</v>
      </c>
      <c r="O31" s="47">
        <f t="shared" si="10"/>
        <v>2.4099999999999997</v>
      </c>
      <c r="P31" s="47">
        <f t="shared" ref="P31" si="17">AVERAGE(E31,F31,G31,H31,I31,J31,K31,L31,M31)</f>
        <v>-1.667142857142857</v>
      </c>
      <c r="Q31" s="47">
        <v>0.5</v>
      </c>
      <c r="R31" s="73">
        <f t="shared" si="16"/>
        <v>-1.167142857142857</v>
      </c>
    </row>
    <row r="32" spans="2:23" s="28" customFormat="1">
      <c r="B32" s="81">
        <v>11</v>
      </c>
      <c r="C32" s="89" t="s">
        <v>68</v>
      </c>
      <c r="D32" s="84" t="s">
        <v>74</v>
      </c>
      <c r="E32" s="96">
        <v>-3.5</v>
      </c>
      <c r="F32" s="97">
        <v>-2.65</v>
      </c>
      <c r="G32" s="97">
        <v>-4.2</v>
      </c>
      <c r="H32" s="97">
        <v>-5.5976022929319313</v>
      </c>
      <c r="I32" s="97">
        <v>-4.6500000000000004</v>
      </c>
      <c r="J32" s="97">
        <v>-4.0999999999999996</v>
      </c>
      <c r="K32" s="98"/>
      <c r="L32" s="105"/>
      <c r="M32" s="37"/>
      <c r="N32" s="47">
        <f>STDEV(E32,F32,G32,H32,I32,J32,K32,L32,M32)</f>
        <v>1.0016211785431353</v>
      </c>
      <c r="O32" s="47">
        <f>MAX(E32,F32,G32,H32,I32,J32,K32,L32,M32)-MIN(E32,F32,G32,H32,I32,J32,K32,L32,M32)</f>
        <v>2.9476022929319314</v>
      </c>
      <c r="P32" s="47">
        <f t="shared" ref="P32:P43" si="18">AVERAGE(E32,F32,G32,H32,I32,J32,K32,L32,M32)</f>
        <v>-4.1162670488219888</v>
      </c>
      <c r="Q32" s="47">
        <v>0.5</v>
      </c>
      <c r="R32" s="73">
        <f t="shared" si="16"/>
        <v>-3.6162670488219888</v>
      </c>
    </row>
    <row r="33" spans="2:23" s="28" customFormat="1">
      <c r="B33" s="81">
        <v>12</v>
      </c>
      <c r="C33" s="89" t="s">
        <v>68</v>
      </c>
      <c r="D33" s="84" t="s">
        <v>73</v>
      </c>
      <c r="E33" s="96">
        <v>-3.5</v>
      </c>
      <c r="F33" s="97">
        <v>-3.45</v>
      </c>
      <c r="G33" s="97">
        <v>-4.2</v>
      </c>
      <c r="H33" s="97">
        <v>-5.6075860490203819</v>
      </c>
      <c r="I33" s="97">
        <v>-4.63</v>
      </c>
      <c r="J33" s="97">
        <v>-4.3499999999999996</v>
      </c>
      <c r="K33" s="98"/>
      <c r="L33" s="98"/>
      <c r="M33" s="37"/>
      <c r="N33" s="47">
        <f t="shared" si="9"/>
        <v>0.79912852850839144</v>
      </c>
      <c r="O33" s="47">
        <f t="shared" si="10"/>
        <v>2.1575860490203818</v>
      </c>
      <c r="P33" s="47">
        <f t="shared" si="18"/>
        <v>-4.2895976748367302</v>
      </c>
      <c r="Q33" s="47">
        <v>0.5</v>
      </c>
      <c r="R33" s="73">
        <f t="shared" si="16"/>
        <v>-3.7895976748367302</v>
      </c>
    </row>
    <row r="34" spans="2:23" s="28" customFormat="1">
      <c r="B34" s="78">
        <v>15</v>
      </c>
      <c r="C34" s="91" t="s">
        <v>68</v>
      </c>
      <c r="D34" s="85" t="s">
        <v>89</v>
      </c>
      <c r="E34" s="45">
        <v>2.5</v>
      </c>
      <c r="F34" s="46">
        <v>2.67</v>
      </c>
      <c r="G34" s="46">
        <v>2.6</v>
      </c>
      <c r="H34" s="46">
        <v>1.7</v>
      </c>
      <c r="I34" s="46">
        <v>4.2</v>
      </c>
      <c r="J34" s="46">
        <v>3.7</v>
      </c>
      <c r="K34" s="37"/>
      <c r="L34" s="37"/>
      <c r="M34" s="37"/>
      <c r="N34" s="47">
        <f t="shared" si="9"/>
        <v>0.90252423790167768</v>
      </c>
      <c r="O34" s="47">
        <f t="shared" si="10"/>
        <v>2.5</v>
      </c>
      <c r="P34" s="47">
        <f t="shared" si="18"/>
        <v>2.8949999999999996</v>
      </c>
      <c r="Q34" s="47">
        <v>0.5</v>
      </c>
      <c r="R34" s="100">
        <f>P34+Q34</f>
        <v>3.3949999999999996</v>
      </c>
    </row>
    <row r="35" spans="2:23" s="28" customFormat="1">
      <c r="B35" s="78">
        <v>16</v>
      </c>
      <c r="C35" s="89" t="s">
        <v>68</v>
      </c>
      <c r="D35" s="84" t="s">
        <v>91</v>
      </c>
      <c r="E35" s="45">
        <v>-3.8</v>
      </c>
      <c r="F35" s="46">
        <v>-3.26</v>
      </c>
      <c r="G35" s="46">
        <v>-4.4000000000000004</v>
      </c>
      <c r="H35" s="46">
        <v>-5.6</v>
      </c>
      <c r="I35" s="46">
        <v>-5</v>
      </c>
      <c r="J35" s="46">
        <v>-4.4000000000000004</v>
      </c>
      <c r="K35" s="37">
        <v>-5.0999999999999996</v>
      </c>
      <c r="L35" s="37"/>
      <c r="M35" s="37"/>
      <c r="N35" s="47">
        <f t="shared" si="9"/>
        <v>0.80281647075423446</v>
      </c>
      <c r="O35" s="47">
        <f t="shared" si="10"/>
        <v>2.34</v>
      </c>
      <c r="P35" s="47">
        <f t="shared" si="18"/>
        <v>-4.5085714285714289</v>
      </c>
      <c r="Q35" s="47">
        <v>0.5</v>
      </c>
      <c r="R35" s="100">
        <f t="shared" si="16"/>
        <v>-4.0085714285714289</v>
      </c>
    </row>
    <row r="36" spans="2:23" s="28" customFormat="1">
      <c r="B36" s="78">
        <v>17</v>
      </c>
      <c r="C36" s="89" t="s">
        <v>68</v>
      </c>
      <c r="D36" s="84" t="s">
        <v>90</v>
      </c>
      <c r="E36" s="45">
        <v>-3.8</v>
      </c>
      <c r="F36" s="46">
        <v>-3.26</v>
      </c>
      <c r="G36" s="46">
        <v>-4.3</v>
      </c>
      <c r="H36" s="46">
        <v>-5.5</v>
      </c>
      <c r="I36" s="46">
        <v>-4.8</v>
      </c>
      <c r="J36" s="46">
        <v>-4.4000000000000004</v>
      </c>
      <c r="K36" s="37">
        <v>-5.0999999999999996</v>
      </c>
      <c r="L36" s="37"/>
      <c r="M36" s="37"/>
      <c r="N36" s="47">
        <f t="shared" si="9"/>
        <v>0.76497121016476655</v>
      </c>
      <c r="O36" s="47">
        <f t="shared" si="10"/>
        <v>2.2400000000000002</v>
      </c>
      <c r="P36" s="47">
        <f t="shared" si="18"/>
        <v>-4.451428571428572</v>
      </c>
      <c r="Q36" s="47">
        <v>0.5</v>
      </c>
      <c r="R36" s="100">
        <f t="shared" si="16"/>
        <v>-3.951428571428572</v>
      </c>
    </row>
    <row r="37" spans="2:23">
      <c r="B37" s="81">
        <v>5</v>
      </c>
      <c r="C37" s="89" t="s">
        <v>68</v>
      </c>
      <c r="D37" s="84" t="s">
        <v>83</v>
      </c>
      <c r="E37" s="96">
        <v>13</v>
      </c>
      <c r="F37" s="97">
        <v>13.89</v>
      </c>
      <c r="G37" s="97">
        <v>13.3</v>
      </c>
      <c r="H37" s="97">
        <v>11.419811834061347</v>
      </c>
      <c r="I37" s="97">
        <v>11.99</v>
      </c>
      <c r="J37" s="97">
        <v>13.05</v>
      </c>
      <c r="K37" s="98"/>
      <c r="L37" s="99"/>
      <c r="M37" s="99"/>
      <c r="N37" s="47">
        <f t="shared" si="9"/>
        <v>0.90530215499567901</v>
      </c>
      <c r="O37" s="47">
        <f t="shared" si="10"/>
        <v>2.4701881659386533</v>
      </c>
      <c r="P37" s="47">
        <f t="shared" si="18"/>
        <v>12.774968639010226</v>
      </c>
      <c r="Q37" s="47">
        <v>0.8</v>
      </c>
      <c r="R37" s="73">
        <f t="shared" si="16"/>
        <v>13.574968639010226</v>
      </c>
      <c r="S37" s="28"/>
      <c r="T37" s="28"/>
      <c r="U37" s="28"/>
      <c r="V37" s="28"/>
      <c r="W37" s="28"/>
    </row>
    <row r="38" spans="2:23" s="28" customFormat="1">
      <c r="B38" s="81">
        <v>14</v>
      </c>
      <c r="C38" s="89" t="s">
        <v>68</v>
      </c>
      <c r="D38" s="84" t="s">
        <v>71</v>
      </c>
      <c r="E38" s="96">
        <v>13.6</v>
      </c>
      <c r="F38" s="97">
        <v>14.41</v>
      </c>
      <c r="G38" s="97">
        <v>13.4</v>
      </c>
      <c r="H38" s="97">
        <v>11.299510607888456</v>
      </c>
      <c r="I38" s="97">
        <v>12.32</v>
      </c>
      <c r="J38" s="97">
        <v>13.14</v>
      </c>
      <c r="K38" s="98">
        <v>12.1</v>
      </c>
      <c r="L38" s="99"/>
      <c r="M38" s="99"/>
      <c r="N38" s="47">
        <f t="shared" si="9"/>
        <v>1.0500423399263903</v>
      </c>
      <c r="O38" s="47">
        <f t="shared" si="10"/>
        <v>3.1104893921115444</v>
      </c>
      <c r="P38" s="47">
        <f t="shared" si="18"/>
        <v>12.895644372555493</v>
      </c>
      <c r="Q38" s="47">
        <v>0.8</v>
      </c>
      <c r="R38" s="73">
        <f t="shared" si="16"/>
        <v>13.695644372555494</v>
      </c>
    </row>
    <row r="39" spans="2:23">
      <c r="B39" s="81">
        <v>6</v>
      </c>
      <c r="C39" s="91" t="s">
        <v>68</v>
      </c>
      <c r="D39" s="85" t="s">
        <v>69</v>
      </c>
      <c r="E39" s="101">
        <v>11.8</v>
      </c>
      <c r="F39" s="102">
        <v>11.76</v>
      </c>
      <c r="G39" s="97">
        <v>10.4</v>
      </c>
      <c r="H39" s="102">
        <v>9.1999999999999993</v>
      </c>
      <c r="I39" s="102">
        <v>10.199999999999999</v>
      </c>
      <c r="J39" s="102">
        <v>11.18</v>
      </c>
      <c r="K39" s="103">
        <v>9.8000000000000007</v>
      </c>
      <c r="L39" s="104"/>
      <c r="M39" s="104"/>
      <c r="N39" s="70">
        <f t="shared" ref="N39:N41" si="19">STDEV(E39,F39,G39,H39,I39,J39,K39,L39,M39)</f>
        <v>0.99324384384366238</v>
      </c>
      <c r="O39" s="70">
        <f t="shared" ref="O39:O41" si="20">MAX(E39,F39,G39,H39,I39,J39,K39,L39,M39)-MIN(E39,F39,G39,H39,I39,J39,K39,L39,M39)</f>
        <v>2.6000000000000014</v>
      </c>
      <c r="P39" s="70">
        <f t="shared" si="18"/>
        <v>10.62</v>
      </c>
      <c r="Q39" s="70">
        <v>0.5</v>
      </c>
      <c r="R39" s="74">
        <f t="shared" si="16"/>
        <v>11.12</v>
      </c>
      <c r="S39" s="28"/>
      <c r="T39" s="28"/>
      <c r="U39" s="28"/>
      <c r="V39" s="28"/>
      <c r="W39" s="28"/>
    </row>
    <row r="40" spans="2:23">
      <c r="B40" s="81">
        <v>7</v>
      </c>
      <c r="C40" s="89" t="s">
        <v>68</v>
      </c>
      <c r="D40" s="84" t="s">
        <v>70</v>
      </c>
      <c r="E40" s="45"/>
      <c r="F40" s="102">
        <v>16.13</v>
      </c>
      <c r="G40" s="102">
        <v>14.8</v>
      </c>
      <c r="H40" s="102">
        <v>14.394371304334403</v>
      </c>
      <c r="I40" s="102">
        <v>14.8</v>
      </c>
      <c r="J40" s="102">
        <v>15.26</v>
      </c>
      <c r="K40" s="102">
        <v>13.8</v>
      </c>
      <c r="L40" s="31"/>
      <c r="M40" s="31"/>
      <c r="N40" s="47">
        <f t="shared" si="19"/>
        <v>0.7899887453394191</v>
      </c>
      <c r="O40" s="47">
        <f t="shared" si="20"/>
        <v>2.3299999999999983</v>
      </c>
      <c r="P40" s="47">
        <f t="shared" si="18"/>
        <v>14.864061884055735</v>
      </c>
      <c r="Q40" s="47">
        <v>0.5</v>
      </c>
      <c r="R40" s="74">
        <f t="shared" si="16"/>
        <v>15.364061884055735</v>
      </c>
      <c r="S40" s="28"/>
      <c r="T40" s="28"/>
      <c r="U40" s="28"/>
      <c r="V40" s="28"/>
      <c r="W40" s="28"/>
    </row>
    <row r="41" spans="2:23" s="28" customFormat="1">
      <c r="B41" s="81">
        <v>9</v>
      </c>
      <c r="C41" s="89" t="s">
        <v>68</v>
      </c>
      <c r="D41" s="84" t="s">
        <v>84</v>
      </c>
      <c r="E41" s="96">
        <v>24.2</v>
      </c>
      <c r="F41" s="97">
        <v>22.39</v>
      </c>
      <c r="G41" s="97">
        <v>21.2</v>
      </c>
      <c r="H41" s="97"/>
      <c r="I41" s="97">
        <v>22.5</v>
      </c>
      <c r="J41" s="97">
        <v>21.83</v>
      </c>
      <c r="K41" s="98"/>
      <c r="L41" s="99"/>
      <c r="M41" s="31"/>
      <c r="N41" s="47">
        <f t="shared" si="19"/>
        <v>1.1193882257733463</v>
      </c>
      <c r="O41" s="47">
        <f t="shared" si="20"/>
        <v>3</v>
      </c>
      <c r="P41" s="47">
        <f t="shared" si="18"/>
        <v>22.423999999999999</v>
      </c>
      <c r="Q41" s="47">
        <v>0.5</v>
      </c>
      <c r="R41" s="74">
        <f t="shared" si="16"/>
        <v>22.923999999999999</v>
      </c>
    </row>
    <row r="42" spans="2:23" s="28" customFormat="1">
      <c r="B42" s="81">
        <v>4</v>
      </c>
      <c r="C42" s="89" t="s">
        <v>76</v>
      </c>
      <c r="D42" s="84" t="s">
        <v>64</v>
      </c>
      <c r="E42" s="96">
        <v>10.199999999999999</v>
      </c>
      <c r="F42" s="97">
        <v>10.56</v>
      </c>
      <c r="G42" s="97">
        <v>9.3000000000000007</v>
      </c>
      <c r="H42" s="97">
        <v>7.2</v>
      </c>
      <c r="I42" s="97">
        <v>7.39</v>
      </c>
      <c r="J42" s="97">
        <v>8.6900000000000013</v>
      </c>
      <c r="K42" s="98">
        <v>7.5</v>
      </c>
      <c r="L42" s="99">
        <v>7</v>
      </c>
      <c r="M42" s="31"/>
      <c r="N42" s="47">
        <f>STDEV(E42,F42,G42,H42,I42,J42,K42,L42,M42)</f>
        <v>1.4131322857902742</v>
      </c>
      <c r="O42" s="47">
        <f>MAX(E42,F42,G42,H42,I42,J42,K42,L42,M42)-MIN(E42,F42,G42,H42,I42,J42,K42,L42,M42)</f>
        <v>3.5600000000000005</v>
      </c>
      <c r="P42" s="47">
        <f t="shared" si="18"/>
        <v>8.48</v>
      </c>
      <c r="Q42" s="47">
        <v>0.5</v>
      </c>
      <c r="R42" s="74">
        <f t="shared" ref="R42" si="21">P42+Q42</f>
        <v>8.98</v>
      </c>
    </row>
    <row r="43" spans="2:23" ht="13.5" thickBot="1">
      <c r="B43" s="82">
        <v>13</v>
      </c>
      <c r="C43" s="106" t="s">
        <v>77</v>
      </c>
      <c r="D43" s="86" t="s">
        <v>64</v>
      </c>
      <c r="E43" s="107"/>
      <c r="F43" s="108">
        <v>-3.51</v>
      </c>
      <c r="G43" s="108">
        <v>-4.2</v>
      </c>
      <c r="H43" s="108">
        <v>-5.6755420521500861</v>
      </c>
      <c r="I43" s="108">
        <v>-4.28</v>
      </c>
      <c r="J43" s="108">
        <v>-4.1100000000000003</v>
      </c>
      <c r="K43" s="109"/>
      <c r="L43" s="109"/>
      <c r="M43" s="71"/>
      <c r="N43" s="66">
        <f>STDEV(E43,F43,G43,H43,I43,J43,K43,L43,M43)</f>
        <v>0.79804938016588911</v>
      </c>
      <c r="O43" s="66">
        <f>MAX(E43,F43,G43,H43,I43,J43,K43,L43,M43)-MIN(E43,F43,G43,H43,I43,J43,K43,L43,M43)</f>
        <v>2.1655420521500863</v>
      </c>
      <c r="P43" s="66">
        <f t="shared" si="18"/>
        <v>-4.3551084104300175</v>
      </c>
      <c r="Q43" s="66">
        <v>0.5</v>
      </c>
      <c r="R43" s="75">
        <f t="shared" ref="R43" si="22">P43+Q43</f>
        <v>-3.8551084104300175</v>
      </c>
      <c r="S43" s="28"/>
      <c r="T43" s="28"/>
      <c r="U43" s="28"/>
      <c r="V43" s="28"/>
      <c r="W43" s="28"/>
    </row>
    <row r="44" spans="2:23">
      <c r="E44" s="41"/>
      <c r="F44" s="41"/>
      <c r="G44" s="41"/>
      <c r="H44" s="41"/>
      <c r="I44" s="41"/>
      <c r="J44" s="41"/>
    </row>
    <row r="45" spans="2:23">
      <c r="E45" s="41"/>
      <c r="F45" s="41"/>
      <c r="G45" s="41"/>
      <c r="H45" s="41"/>
      <c r="I45" s="41"/>
      <c r="J45" s="41"/>
    </row>
    <row r="46" spans="2:23">
      <c r="E46" s="41"/>
      <c r="F46" s="41"/>
      <c r="G46" s="41"/>
      <c r="H46" s="41"/>
      <c r="I46" s="41"/>
      <c r="J46" s="41"/>
    </row>
    <row r="47" spans="2:23">
      <c r="E47" s="41"/>
      <c r="F47" s="41"/>
      <c r="G47" s="41"/>
      <c r="H47" s="41"/>
      <c r="I47" s="41"/>
      <c r="J47" s="41"/>
    </row>
    <row r="48" spans="2:23">
      <c r="E48" s="41"/>
      <c r="F48" s="41"/>
      <c r="G48" s="41"/>
      <c r="H48" s="41"/>
      <c r="I48" s="41"/>
      <c r="J48" s="41"/>
    </row>
    <row r="49" spans="5:9">
      <c r="E49" s="41"/>
      <c r="F49" s="41"/>
      <c r="G49" s="41"/>
      <c r="H49" s="41"/>
      <c r="I49" s="41"/>
    </row>
    <row r="50" spans="5:9">
      <c r="E50" s="41"/>
      <c r="F50" s="41"/>
      <c r="G50" s="41"/>
      <c r="H50" s="41"/>
      <c r="I50" s="41"/>
    </row>
    <row r="51" spans="5:9">
      <c r="E51" s="41"/>
      <c r="F51" s="41"/>
      <c r="G51" s="41"/>
      <c r="H51" s="41"/>
      <c r="I51" s="41"/>
    </row>
    <row r="52" spans="5:9">
      <c r="E52" s="41"/>
      <c r="F52" s="41"/>
      <c r="G52" s="41"/>
      <c r="H52" s="41"/>
      <c r="I52" s="41"/>
    </row>
  </sheetData>
  <mergeCells count="2">
    <mergeCell ref="C2:P2"/>
    <mergeCell ref="C12:R12"/>
  </mergeCells>
  <phoneticPr fontId="5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V122"/>
  <sheetViews>
    <sheetView zoomScale="70" zoomScaleNormal="70" workbookViewId="0">
      <selection activeCell="H30" sqref="H30:I65"/>
    </sheetView>
  </sheetViews>
  <sheetFormatPr defaultColWidth="9.140625" defaultRowHeight="12.75"/>
  <cols>
    <col min="1" max="1" width="21.42578125" style="29" customWidth="1"/>
    <col min="2" max="3" width="9.7109375" style="29" customWidth="1"/>
    <col min="4" max="7" width="9.7109375" style="4" customWidth="1"/>
    <col min="8" max="9" width="12" style="4" bestFit="1" customWidth="1"/>
    <col min="10" max="21" width="9.7109375" style="29" customWidth="1"/>
    <col min="22" max="22" width="8.7109375" style="29" customWidth="1"/>
    <col min="23" max="23" width="23.7109375" style="29" customWidth="1"/>
    <col min="24" max="42" width="8.7109375" style="29" customWidth="1"/>
    <col min="43" max="16384" width="9.140625" style="29"/>
  </cols>
  <sheetData>
    <row r="1" spans="1:48">
      <c r="A1" s="5"/>
      <c r="B1" s="19"/>
      <c r="C1" s="19"/>
      <c r="D1" s="6"/>
      <c r="E1" s="6"/>
      <c r="F1" s="6"/>
      <c r="G1" s="6"/>
      <c r="H1" s="6"/>
      <c r="I1" s="6"/>
      <c r="J1" s="7"/>
      <c r="K1" s="7"/>
      <c r="S1" s="28"/>
      <c r="T1" s="3"/>
      <c r="AC1" s="15"/>
    </row>
    <row r="2" spans="1:48">
      <c r="A2" s="5"/>
      <c r="D2" s="6"/>
      <c r="E2" s="6"/>
      <c r="F2" s="6"/>
      <c r="G2" s="6"/>
      <c r="H2" s="6"/>
      <c r="I2" s="6"/>
      <c r="J2" s="7"/>
      <c r="K2" s="7"/>
      <c r="S2" s="28"/>
      <c r="T2" s="3"/>
    </row>
    <row r="3" spans="1:48">
      <c r="A3" s="5"/>
      <c r="D3" s="6"/>
      <c r="E3" s="6"/>
      <c r="F3" s="6"/>
      <c r="G3" s="6"/>
      <c r="H3" s="6"/>
      <c r="I3" s="6"/>
      <c r="J3" s="7"/>
      <c r="K3" s="7"/>
      <c r="S3" s="28"/>
      <c r="T3" s="3"/>
      <c r="AU3" s="28"/>
      <c r="AV3" s="28"/>
    </row>
    <row r="4" spans="1:48">
      <c r="A4" s="5"/>
      <c r="D4" s="6"/>
      <c r="E4" s="6"/>
      <c r="F4" s="6"/>
      <c r="G4" s="6"/>
      <c r="H4" s="6"/>
      <c r="I4" s="6"/>
      <c r="J4" s="7"/>
      <c r="K4" s="7"/>
      <c r="S4" s="28"/>
      <c r="T4" s="3"/>
      <c r="AU4" s="28"/>
      <c r="AV4" s="28"/>
    </row>
    <row r="5" spans="1:48">
      <c r="A5" s="5"/>
      <c r="D5" s="6"/>
      <c r="E5" s="6"/>
      <c r="F5" s="6"/>
      <c r="G5" s="6"/>
      <c r="H5" s="6"/>
      <c r="I5" s="6"/>
      <c r="J5" s="7"/>
      <c r="K5" s="7"/>
      <c r="S5" s="28"/>
      <c r="T5" s="3"/>
      <c r="AU5" s="28"/>
      <c r="AV5" s="28"/>
    </row>
    <row r="6" spans="1:48">
      <c r="A6" s="5"/>
      <c r="D6" s="6"/>
      <c r="E6" s="6"/>
      <c r="F6" s="6"/>
      <c r="G6" s="6"/>
      <c r="H6" s="6"/>
      <c r="I6" s="6"/>
      <c r="J6" s="7"/>
      <c r="K6" s="7"/>
      <c r="S6" s="28"/>
      <c r="T6" s="3"/>
      <c r="AU6" s="28"/>
      <c r="AV6" s="28"/>
    </row>
    <row r="7" spans="1:48">
      <c r="A7" s="5"/>
      <c r="D7" s="6"/>
      <c r="E7" s="6"/>
      <c r="F7" s="6"/>
      <c r="G7" s="6"/>
      <c r="H7" s="6"/>
      <c r="I7" s="6"/>
      <c r="J7" s="7"/>
      <c r="K7" s="7"/>
      <c r="AP7" s="28"/>
      <c r="AU7" s="28"/>
      <c r="AV7" s="28"/>
    </row>
    <row r="8" spans="1:48">
      <c r="A8" s="5"/>
      <c r="D8" s="6"/>
      <c r="E8" s="6"/>
      <c r="F8" s="6"/>
      <c r="G8" s="6"/>
      <c r="H8" s="6"/>
      <c r="I8" s="6"/>
      <c r="J8" s="7"/>
      <c r="K8" s="7"/>
      <c r="AP8" s="28"/>
      <c r="AU8" s="28"/>
      <c r="AV8" s="28"/>
    </row>
    <row r="9" spans="1:48">
      <c r="A9" s="5"/>
      <c r="D9" s="6"/>
      <c r="E9" s="6"/>
      <c r="F9" s="6"/>
      <c r="G9" s="6"/>
      <c r="H9" s="6"/>
      <c r="I9" s="6"/>
      <c r="J9" s="7"/>
      <c r="K9" s="7"/>
      <c r="AP9" s="28"/>
      <c r="AU9" s="28"/>
      <c r="AV9" s="28"/>
    </row>
    <row r="10" spans="1:48">
      <c r="A10" s="5"/>
      <c r="D10" s="6"/>
      <c r="E10" s="6"/>
      <c r="F10" s="6"/>
      <c r="G10" s="6"/>
      <c r="H10" s="6"/>
      <c r="I10" s="6"/>
      <c r="J10" s="7"/>
      <c r="K10" s="7"/>
      <c r="AP10" s="28"/>
      <c r="AU10" s="28"/>
      <c r="AV10" s="28"/>
    </row>
    <row r="11" spans="1:48">
      <c r="A11" s="5"/>
      <c r="D11" s="6"/>
      <c r="E11" s="6"/>
      <c r="F11" s="6"/>
      <c r="G11" s="6"/>
      <c r="H11" s="6"/>
      <c r="I11" s="6"/>
      <c r="J11" s="7"/>
      <c r="K11" s="7"/>
      <c r="AP11" s="28"/>
      <c r="AU11" s="28"/>
      <c r="AV11" s="28"/>
    </row>
    <row r="12" spans="1:48">
      <c r="A12" s="5"/>
      <c r="D12" s="6"/>
      <c r="E12" s="6"/>
      <c r="F12" s="6"/>
      <c r="G12" s="6"/>
      <c r="H12" s="6"/>
      <c r="I12" s="6"/>
      <c r="J12" s="7"/>
      <c r="K12" s="7"/>
      <c r="AP12" s="28"/>
      <c r="AU12" s="28"/>
      <c r="AV12" s="28"/>
    </row>
    <row r="13" spans="1:48">
      <c r="A13" s="5"/>
      <c r="D13" s="6"/>
      <c r="E13" s="6"/>
      <c r="F13" s="6"/>
      <c r="G13" s="6"/>
      <c r="H13" s="6"/>
      <c r="I13" s="6"/>
      <c r="J13" s="7"/>
      <c r="K13" s="7"/>
      <c r="AP13" s="28"/>
      <c r="AU13" s="28"/>
      <c r="AV13" s="28"/>
    </row>
    <row r="14" spans="1:48">
      <c r="A14" s="5"/>
      <c r="D14" s="6"/>
      <c r="E14" s="6"/>
      <c r="F14" s="6"/>
      <c r="G14" s="6"/>
      <c r="H14" s="6"/>
      <c r="I14" s="6"/>
      <c r="J14" s="7"/>
      <c r="K14" s="7"/>
      <c r="AP14" s="28"/>
      <c r="AU14" s="28"/>
      <c r="AV14" s="28"/>
    </row>
    <row r="15" spans="1:48">
      <c r="A15" s="5"/>
      <c r="D15" s="6"/>
      <c r="E15" s="6"/>
      <c r="F15" s="6"/>
      <c r="G15" s="6"/>
      <c r="H15" s="6"/>
      <c r="I15" s="6"/>
      <c r="J15" s="7"/>
      <c r="K15" s="7"/>
      <c r="AP15" s="28"/>
      <c r="AU15" s="28"/>
      <c r="AV15" s="28"/>
    </row>
    <row r="16" spans="1:48">
      <c r="A16" s="5"/>
      <c r="D16" s="6"/>
      <c r="E16" s="6"/>
      <c r="F16" s="6"/>
      <c r="G16" s="6"/>
      <c r="H16" s="6"/>
      <c r="I16" s="6"/>
      <c r="J16" s="7"/>
      <c r="K16" s="7"/>
      <c r="AP16" s="28"/>
      <c r="AU16" s="28"/>
      <c r="AV16" s="28"/>
    </row>
    <row r="17" spans="1:48">
      <c r="A17" s="5"/>
      <c r="D17" s="6"/>
      <c r="E17" s="6"/>
      <c r="F17" s="6"/>
      <c r="G17" s="6"/>
      <c r="H17" s="6"/>
      <c r="I17" s="6"/>
      <c r="J17" s="7"/>
      <c r="K17" s="7"/>
      <c r="AP17" s="28"/>
      <c r="AU17" s="28"/>
      <c r="AV17" s="28"/>
    </row>
    <row r="18" spans="1:48">
      <c r="A18" s="5"/>
      <c r="D18" s="6"/>
      <c r="E18" s="6"/>
      <c r="F18" s="6"/>
      <c r="G18" s="6"/>
      <c r="H18" s="6"/>
      <c r="I18" s="6"/>
      <c r="J18" s="7"/>
      <c r="K18" s="7"/>
      <c r="AU18" s="28"/>
      <c r="AV18" s="28"/>
    </row>
    <row r="19" spans="1:48">
      <c r="A19" s="5"/>
      <c r="D19" s="6"/>
      <c r="E19" s="6"/>
      <c r="F19" s="6"/>
      <c r="G19" s="6"/>
      <c r="H19" s="6"/>
      <c r="I19" s="6"/>
      <c r="J19" s="7"/>
      <c r="K19" s="7"/>
      <c r="AU19" s="28"/>
      <c r="AV19" s="28"/>
    </row>
    <row r="20" spans="1:48">
      <c r="A20" s="5"/>
      <c r="D20" s="6"/>
      <c r="E20" s="6"/>
      <c r="F20" s="6"/>
      <c r="G20" s="6"/>
      <c r="H20" s="6"/>
      <c r="I20" s="6"/>
      <c r="J20" s="7"/>
      <c r="K20" s="7"/>
      <c r="AU20" s="28"/>
      <c r="AV20" s="28"/>
    </row>
    <row r="21" spans="1:48">
      <c r="A21" s="5"/>
      <c r="D21" s="6"/>
      <c r="E21" s="6"/>
      <c r="F21" s="6"/>
      <c r="G21" s="6"/>
      <c r="H21" s="6"/>
      <c r="I21" s="6"/>
      <c r="J21" s="7"/>
      <c r="K21" s="7"/>
      <c r="AU21" s="28"/>
      <c r="AV21" s="28"/>
    </row>
    <row r="22" spans="1:48">
      <c r="A22" s="5"/>
      <c r="D22" s="6"/>
      <c r="E22" s="6"/>
      <c r="F22" s="6"/>
      <c r="G22" s="6"/>
      <c r="H22" s="6"/>
      <c r="I22" s="6"/>
      <c r="J22" s="7"/>
      <c r="K22" s="7"/>
      <c r="AU22" s="28"/>
      <c r="AV22" s="28"/>
    </row>
    <row r="23" spans="1:48">
      <c r="A23" s="5"/>
      <c r="D23" s="6"/>
      <c r="E23" s="6"/>
      <c r="F23" s="6"/>
      <c r="G23" s="6"/>
      <c r="H23" s="6"/>
      <c r="I23" s="6"/>
      <c r="J23" s="7"/>
      <c r="K23" s="7"/>
      <c r="AU23" s="28"/>
      <c r="AV23" s="28"/>
    </row>
    <row r="24" spans="1:48">
      <c r="A24" s="5"/>
      <c r="D24" s="6"/>
      <c r="E24" s="6"/>
      <c r="F24" s="6"/>
      <c r="G24" s="6"/>
      <c r="H24" s="6"/>
      <c r="I24" s="6"/>
      <c r="J24" s="7"/>
      <c r="K24" s="7"/>
    </row>
    <row r="25" spans="1:48">
      <c r="A25" s="5"/>
      <c r="D25" s="6"/>
      <c r="E25" s="6"/>
      <c r="F25" s="6"/>
      <c r="G25" s="6"/>
      <c r="H25" s="6"/>
      <c r="I25" s="6"/>
      <c r="J25" s="7"/>
      <c r="K25" s="7"/>
    </row>
    <row r="26" spans="1:48">
      <c r="A26" s="5"/>
      <c r="D26" s="6"/>
      <c r="E26" s="6"/>
      <c r="F26" s="6"/>
      <c r="G26" s="6"/>
      <c r="H26" s="6"/>
      <c r="I26" s="6"/>
      <c r="J26" s="7"/>
      <c r="K26" s="7"/>
    </row>
    <row r="27" spans="1:48" ht="26.25">
      <c r="A27" s="116" t="s">
        <v>8</v>
      </c>
      <c r="B27" s="117"/>
      <c r="C27" s="117"/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7"/>
      <c r="O27" s="117"/>
      <c r="P27" s="117"/>
      <c r="Q27" s="117"/>
      <c r="R27" s="117"/>
      <c r="S27" s="117"/>
      <c r="T27" s="117"/>
      <c r="U27" s="117"/>
    </row>
    <row r="28" spans="1:48" s="2" customFormat="1" ht="57.75" customHeight="1">
      <c r="A28" s="1" t="s">
        <v>7</v>
      </c>
      <c r="B28" s="114" t="s">
        <v>6</v>
      </c>
      <c r="C28" s="115"/>
      <c r="D28" s="114" t="s">
        <v>2</v>
      </c>
      <c r="E28" s="115"/>
      <c r="F28" s="114" t="s">
        <v>5</v>
      </c>
      <c r="G28" s="115"/>
      <c r="H28" s="114" t="s">
        <v>4</v>
      </c>
      <c r="I28" s="115"/>
      <c r="J28" s="114" t="s">
        <v>3</v>
      </c>
      <c r="K28" s="115"/>
      <c r="L28" s="114" t="s">
        <v>80</v>
      </c>
      <c r="M28" s="115"/>
      <c r="N28" s="114" t="s">
        <v>45</v>
      </c>
      <c r="O28" s="115"/>
      <c r="P28" s="114" t="s">
        <v>46</v>
      </c>
      <c r="Q28" s="115"/>
      <c r="R28" s="114" t="s">
        <v>47</v>
      </c>
      <c r="S28" s="115"/>
      <c r="T28" s="114" t="s">
        <v>48</v>
      </c>
      <c r="U28" s="115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</row>
    <row r="29" spans="1:48" s="2" customFormat="1" ht="38.25" customHeight="1">
      <c r="A29" s="1"/>
      <c r="B29" s="18" t="s">
        <v>21</v>
      </c>
      <c r="C29" s="18" t="s">
        <v>22</v>
      </c>
      <c r="D29" s="18" t="s">
        <v>21</v>
      </c>
      <c r="E29" s="18" t="s">
        <v>22</v>
      </c>
      <c r="F29" s="18" t="s">
        <v>21</v>
      </c>
      <c r="G29" s="18" t="s">
        <v>22</v>
      </c>
      <c r="H29" s="18" t="s">
        <v>21</v>
      </c>
      <c r="I29" s="18" t="s">
        <v>22</v>
      </c>
      <c r="J29" s="18" t="s">
        <v>21</v>
      </c>
      <c r="K29" s="18" t="s">
        <v>22</v>
      </c>
      <c r="L29" s="18" t="s">
        <v>21</v>
      </c>
      <c r="M29" s="18" t="s">
        <v>22</v>
      </c>
      <c r="N29" s="18" t="s">
        <v>21</v>
      </c>
      <c r="O29" s="18" t="s">
        <v>22</v>
      </c>
      <c r="P29" s="18" t="s">
        <v>21</v>
      </c>
      <c r="Q29" s="18" t="s">
        <v>22</v>
      </c>
      <c r="R29" s="18" t="s">
        <v>21</v>
      </c>
      <c r="S29" s="18" t="s">
        <v>22</v>
      </c>
      <c r="T29" s="18" t="s">
        <v>21</v>
      </c>
      <c r="U29" s="18" t="s">
        <v>22</v>
      </c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</row>
    <row r="30" spans="1:48">
      <c r="A30" s="28">
        <v>-1</v>
      </c>
      <c r="B30" s="43">
        <v>12030023.726146</v>
      </c>
      <c r="C30" s="43">
        <v>18102018.2225064</v>
      </c>
      <c r="D30" s="43"/>
      <c r="E30" s="43"/>
      <c r="F30" s="43"/>
      <c r="G30" s="43">
        <v>18127423.463685289</v>
      </c>
      <c r="H30" s="43">
        <v>12106667.9</v>
      </c>
      <c r="I30" s="43">
        <v>18106299.100000001</v>
      </c>
      <c r="J30" s="21"/>
      <c r="K30" s="21">
        <v>18151272</v>
      </c>
      <c r="L30" s="22"/>
      <c r="M30" s="22"/>
      <c r="N30" s="43"/>
      <c r="O30" s="43"/>
      <c r="P30" s="16"/>
      <c r="Q30" s="16"/>
      <c r="R30" s="23"/>
      <c r="S30" s="23"/>
      <c r="T30" s="16"/>
      <c r="U30" s="16"/>
      <c r="V30" s="4"/>
    </row>
    <row r="31" spans="1:48">
      <c r="A31" s="28">
        <f>A30+0.2</f>
        <v>-0.8</v>
      </c>
      <c r="B31" s="43"/>
      <c r="C31" s="43"/>
      <c r="D31" s="43"/>
      <c r="E31" s="43"/>
      <c r="F31" s="43"/>
      <c r="G31" s="43">
        <v>18127423.463685289</v>
      </c>
      <c r="H31" s="43">
        <v>13269891.800000001</v>
      </c>
      <c r="I31" s="43">
        <v>18107652.699999999</v>
      </c>
      <c r="J31" s="21"/>
      <c r="K31" s="21">
        <v>18219880</v>
      </c>
      <c r="L31" s="22"/>
      <c r="M31" s="22"/>
      <c r="N31" s="43"/>
      <c r="O31" s="43"/>
      <c r="P31" s="16"/>
      <c r="Q31" s="16"/>
      <c r="R31" s="23"/>
      <c r="S31" s="23"/>
      <c r="T31" s="16"/>
      <c r="U31" s="16"/>
      <c r="V31" s="4"/>
    </row>
    <row r="32" spans="1:48">
      <c r="A32" s="28">
        <f t="shared" ref="A32:A65" si="0">A31+0.2</f>
        <v>-0.60000000000000009</v>
      </c>
      <c r="B32" s="43"/>
      <c r="C32" s="43"/>
      <c r="D32" s="43"/>
      <c r="E32" s="43"/>
      <c r="F32" s="43"/>
      <c r="G32" s="43">
        <v>18127423.463685289</v>
      </c>
      <c r="H32" s="43">
        <v>14433115.699999999</v>
      </c>
      <c r="I32" s="43">
        <v>18109006.199999999</v>
      </c>
      <c r="J32" s="21"/>
      <c r="K32" s="21">
        <v>18228336</v>
      </c>
      <c r="L32" s="22"/>
      <c r="M32" s="22"/>
      <c r="N32" s="43"/>
      <c r="O32" s="43"/>
      <c r="P32" s="16"/>
      <c r="Q32" s="16"/>
      <c r="R32" s="23"/>
      <c r="S32" s="23"/>
      <c r="T32" s="16"/>
      <c r="U32" s="16"/>
      <c r="V32" s="4"/>
    </row>
    <row r="33" spans="1:22">
      <c r="A33" s="28">
        <f t="shared" si="0"/>
        <v>-0.40000000000000008</v>
      </c>
      <c r="B33" s="43"/>
      <c r="C33" s="43"/>
      <c r="D33" s="43"/>
      <c r="E33" s="43"/>
      <c r="F33" s="43"/>
      <c r="G33" s="43">
        <v>18127423.463685289</v>
      </c>
      <c r="H33" s="43">
        <v>15596339.6</v>
      </c>
      <c r="I33" s="43">
        <v>18110359.699999999</v>
      </c>
      <c r="J33" s="21"/>
      <c r="K33" s="21">
        <v>18228336</v>
      </c>
      <c r="L33" s="22"/>
      <c r="M33" s="22"/>
      <c r="N33" s="43"/>
      <c r="O33" s="43"/>
      <c r="P33" s="16"/>
      <c r="Q33" s="16"/>
      <c r="R33" s="23"/>
      <c r="S33" s="23"/>
      <c r="T33" s="16"/>
      <c r="U33" s="16"/>
      <c r="V33" s="4"/>
    </row>
    <row r="34" spans="1:22">
      <c r="A34" s="28">
        <f t="shared" si="0"/>
        <v>-0.20000000000000007</v>
      </c>
      <c r="B34" s="43"/>
      <c r="C34" s="43"/>
      <c r="D34" s="43"/>
      <c r="E34" s="43"/>
      <c r="F34" s="43"/>
      <c r="G34" s="43">
        <v>18127423.463685289</v>
      </c>
      <c r="H34" s="43">
        <v>16759563.5</v>
      </c>
      <c r="I34" s="43">
        <v>18111713.300000001</v>
      </c>
      <c r="J34" s="21"/>
      <c r="K34" s="21">
        <v>18228336</v>
      </c>
      <c r="L34" s="22"/>
      <c r="M34" s="22"/>
      <c r="N34" s="43"/>
      <c r="O34" s="43"/>
      <c r="P34" s="16"/>
      <c r="Q34" s="16"/>
      <c r="R34" s="23"/>
      <c r="S34" s="23"/>
      <c r="T34" s="16"/>
      <c r="U34" s="16"/>
      <c r="V34" s="4"/>
    </row>
    <row r="35" spans="1:22">
      <c r="A35" s="28">
        <f t="shared" si="0"/>
        <v>0</v>
      </c>
      <c r="B35" s="43">
        <v>17630819.1078104</v>
      </c>
      <c r="C35" s="43">
        <v>18103748.140000001</v>
      </c>
      <c r="D35" s="43"/>
      <c r="E35" s="43"/>
      <c r="F35" s="43"/>
      <c r="G35" s="43">
        <v>18127423.463685289</v>
      </c>
      <c r="H35" s="43">
        <v>17922787.5</v>
      </c>
      <c r="I35" s="43">
        <v>18113066.800000001</v>
      </c>
      <c r="J35" s="21"/>
      <c r="K35" s="21">
        <v>18219640</v>
      </c>
      <c r="L35" s="22"/>
      <c r="M35" s="22"/>
      <c r="N35" s="43"/>
      <c r="O35" s="43"/>
      <c r="P35" s="16"/>
      <c r="Q35" s="16"/>
      <c r="R35" s="23"/>
      <c r="S35" s="23"/>
      <c r="T35" s="16"/>
      <c r="U35" s="16"/>
      <c r="V35" s="4"/>
    </row>
    <row r="36" spans="1:22">
      <c r="A36" s="28">
        <f t="shared" si="0"/>
        <v>0.2</v>
      </c>
      <c r="B36" s="43"/>
      <c r="C36" s="43"/>
      <c r="D36" s="43"/>
      <c r="E36" s="43"/>
      <c r="F36" s="43"/>
      <c r="G36" s="43">
        <v>18129569.385473002</v>
      </c>
      <c r="H36" s="43">
        <v>17963733.399999999</v>
      </c>
      <c r="I36" s="43">
        <v>21110203.899999999</v>
      </c>
      <c r="J36" s="21"/>
      <c r="K36" s="21">
        <v>18210464</v>
      </c>
      <c r="L36" s="22"/>
      <c r="M36" s="22"/>
      <c r="N36" s="43"/>
      <c r="O36" s="43"/>
      <c r="P36" s="16"/>
      <c r="Q36" s="16"/>
      <c r="R36" s="23"/>
      <c r="S36" s="23"/>
      <c r="T36" s="16"/>
      <c r="U36" s="16"/>
      <c r="V36" s="4"/>
    </row>
    <row r="37" spans="1:22">
      <c r="A37" s="28">
        <f t="shared" si="0"/>
        <v>0.4</v>
      </c>
      <c r="B37" s="43"/>
      <c r="C37" s="43"/>
      <c r="D37" s="43"/>
      <c r="E37" s="43"/>
      <c r="F37" s="43"/>
      <c r="G37" s="43">
        <v>19128853.631282952</v>
      </c>
      <c r="H37" s="43">
        <v>18004679.399999999</v>
      </c>
      <c r="I37" s="43">
        <v>24107341.100000001</v>
      </c>
      <c r="J37" s="21"/>
      <c r="K37" s="21">
        <v>18097176</v>
      </c>
      <c r="L37" s="22"/>
      <c r="M37" s="22"/>
      <c r="N37" s="43"/>
      <c r="O37" s="43"/>
      <c r="P37" s="16"/>
      <c r="Q37" s="16"/>
      <c r="R37" s="23"/>
      <c r="S37" s="23"/>
      <c r="T37" s="16"/>
      <c r="U37" s="16"/>
      <c r="V37" s="4"/>
    </row>
    <row r="38" spans="1:22">
      <c r="A38" s="28">
        <f t="shared" si="0"/>
        <v>0.60000000000000009</v>
      </c>
      <c r="B38" s="43"/>
      <c r="C38" s="43"/>
      <c r="D38" s="43"/>
      <c r="E38" s="43"/>
      <c r="F38" s="43"/>
      <c r="G38" s="43">
        <v>26020481.452511303</v>
      </c>
      <c r="H38" s="43">
        <v>18045625.399999999</v>
      </c>
      <c r="I38" s="43">
        <v>27104478.199999999</v>
      </c>
      <c r="J38" s="21"/>
      <c r="K38" s="21">
        <v>18105392</v>
      </c>
      <c r="L38" s="22"/>
      <c r="M38" s="22"/>
      <c r="N38" s="17"/>
      <c r="O38" s="17"/>
      <c r="P38" s="16"/>
      <c r="Q38" s="16"/>
      <c r="R38" s="23"/>
      <c r="S38" s="23"/>
      <c r="T38" s="16"/>
      <c r="U38" s="16"/>
      <c r="V38" s="4"/>
    </row>
    <row r="39" spans="1:22">
      <c r="A39" s="28">
        <f t="shared" si="0"/>
        <v>0.8</v>
      </c>
      <c r="B39" s="43"/>
      <c r="C39" s="43"/>
      <c r="D39" s="43"/>
      <c r="E39" s="43"/>
      <c r="F39" s="43"/>
      <c r="G39" s="43">
        <v>31976845.027929682</v>
      </c>
      <c r="H39" s="43">
        <v>18086571.399999999</v>
      </c>
      <c r="I39" s="43">
        <v>30101615.300000001</v>
      </c>
      <c r="J39" s="21"/>
      <c r="K39" s="21">
        <v>18105392</v>
      </c>
      <c r="L39" s="22"/>
      <c r="M39" s="22"/>
      <c r="N39" s="17"/>
      <c r="O39" s="17"/>
      <c r="P39" s="16"/>
      <c r="Q39" s="16"/>
      <c r="R39" s="23"/>
      <c r="S39" s="23"/>
      <c r="T39" s="16"/>
      <c r="U39" s="16"/>
      <c r="V39" s="4"/>
    </row>
    <row r="40" spans="1:22">
      <c r="A40" s="28">
        <f t="shared" si="0"/>
        <v>1</v>
      </c>
      <c r="B40" s="43">
        <v>18102018.2225064</v>
      </c>
      <c r="C40" s="43">
        <v>35799183.307102099</v>
      </c>
      <c r="D40" s="43"/>
      <c r="E40" s="43"/>
      <c r="F40" s="43"/>
      <c r="G40" s="43">
        <v>34252770.949717157</v>
      </c>
      <c r="H40" s="43">
        <v>18127517.300000001</v>
      </c>
      <c r="I40" s="43">
        <v>33098752.5</v>
      </c>
      <c r="J40" s="21">
        <v>17876840</v>
      </c>
      <c r="K40" s="21">
        <v>18105392</v>
      </c>
      <c r="L40" s="22"/>
      <c r="M40" s="22"/>
      <c r="N40" s="17"/>
      <c r="O40" s="17"/>
      <c r="P40" s="16"/>
      <c r="Q40" s="16"/>
      <c r="R40" s="23"/>
      <c r="S40" s="23"/>
      <c r="T40" s="16"/>
      <c r="U40" s="16"/>
      <c r="V40" s="4"/>
    </row>
    <row r="41" spans="1:22">
      <c r="A41" s="28">
        <f t="shared" si="0"/>
        <v>1.2</v>
      </c>
      <c r="B41" s="43"/>
      <c r="C41" s="24"/>
      <c r="D41" s="43"/>
      <c r="E41" s="43"/>
      <c r="F41" s="43"/>
      <c r="G41" s="43">
        <v>35297373.072622076</v>
      </c>
      <c r="H41" s="43">
        <v>18127517.300000001</v>
      </c>
      <c r="I41" s="43">
        <v>33656232.899999999</v>
      </c>
      <c r="J41" s="21">
        <v>18108511</v>
      </c>
      <c r="K41" s="21">
        <v>18105392</v>
      </c>
      <c r="L41" s="22"/>
      <c r="M41" s="22"/>
      <c r="N41" s="17"/>
      <c r="O41" s="17"/>
      <c r="P41" s="16"/>
      <c r="Q41" s="16"/>
      <c r="R41" s="23"/>
      <c r="S41" s="23"/>
      <c r="T41" s="16"/>
      <c r="U41" s="16"/>
      <c r="V41" s="4"/>
    </row>
    <row r="42" spans="1:22">
      <c r="A42" s="28">
        <f t="shared" si="0"/>
        <v>1.4</v>
      </c>
      <c r="B42" s="43"/>
      <c r="C42" s="25"/>
      <c r="D42" s="43"/>
      <c r="E42" s="43"/>
      <c r="F42" s="43"/>
      <c r="G42" s="43">
        <v>35688369.608934879</v>
      </c>
      <c r="H42" s="43">
        <v>18127517.300000001</v>
      </c>
      <c r="I42" s="43">
        <v>34213713.200000003</v>
      </c>
      <c r="J42" s="21">
        <v>18228336</v>
      </c>
      <c r="K42" s="21">
        <v>18139456</v>
      </c>
      <c r="L42" s="22"/>
      <c r="M42" s="22"/>
      <c r="N42" s="17"/>
      <c r="O42" s="17"/>
      <c r="P42" s="16"/>
      <c r="Q42" s="16"/>
      <c r="R42" s="23"/>
      <c r="S42" s="23"/>
      <c r="T42" s="16"/>
      <c r="U42" s="16"/>
      <c r="V42" s="4"/>
    </row>
    <row r="43" spans="1:22">
      <c r="A43" s="28">
        <f t="shared" si="0"/>
        <v>1.5999999999999999</v>
      </c>
      <c r="B43" s="43"/>
      <c r="C43" s="27"/>
      <c r="D43" s="43"/>
      <c r="E43" s="43"/>
      <c r="F43" s="43"/>
      <c r="G43" s="43">
        <v>36017980.782119207</v>
      </c>
      <c r="H43" s="43">
        <v>18127517.300000001</v>
      </c>
      <c r="I43" s="43">
        <v>34771193.600000001</v>
      </c>
      <c r="J43" s="21">
        <v>18228337</v>
      </c>
      <c r="K43" s="21">
        <v>18292144</v>
      </c>
      <c r="L43" s="22"/>
      <c r="M43" s="22"/>
      <c r="N43" s="17"/>
      <c r="O43" s="17"/>
      <c r="P43" s="16"/>
      <c r="Q43" s="16"/>
      <c r="R43" s="23"/>
      <c r="S43" s="23"/>
      <c r="T43" s="16"/>
      <c r="U43" s="16"/>
      <c r="V43" s="4"/>
    </row>
    <row r="44" spans="1:22">
      <c r="A44" s="28">
        <f t="shared" si="0"/>
        <v>1.7999999999999998</v>
      </c>
      <c r="B44" s="43"/>
      <c r="C44" s="25"/>
      <c r="D44" s="43"/>
      <c r="E44" s="43"/>
      <c r="F44" s="43"/>
      <c r="G44" s="43">
        <v>36197034.636867799</v>
      </c>
      <c r="H44" s="43">
        <v>18127517.300000001</v>
      </c>
      <c r="I44" s="43">
        <v>35328674</v>
      </c>
      <c r="J44" s="21">
        <v>18228338</v>
      </c>
      <c r="K44" s="21">
        <v>18853120</v>
      </c>
      <c r="L44" s="22"/>
      <c r="M44" s="22"/>
      <c r="N44" s="17"/>
      <c r="O44" s="17"/>
      <c r="P44" s="16"/>
      <c r="Q44" s="16"/>
      <c r="R44" s="23"/>
      <c r="S44" s="23"/>
      <c r="T44" s="16"/>
      <c r="U44" s="16"/>
      <c r="V44" s="4"/>
    </row>
    <row r="45" spans="1:22">
      <c r="A45" s="28">
        <f t="shared" si="0"/>
        <v>1.9999999999999998</v>
      </c>
      <c r="B45" s="43">
        <v>18102018.2225064</v>
      </c>
      <c r="C45" s="43">
        <v>36147009.240000002</v>
      </c>
      <c r="D45" s="43"/>
      <c r="E45" s="43"/>
      <c r="F45" s="43">
        <v>18127423.463685289</v>
      </c>
      <c r="G45" s="43">
        <v>36245108.268152714</v>
      </c>
      <c r="H45" s="43">
        <v>18127517.300000001</v>
      </c>
      <c r="I45" s="43">
        <v>35886154.299999997</v>
      </c>
      <c r="J45" s="21">
        <v>18228336</v>
      </c>
      <c r="K45" s="21">
        <v>20139096</v>
      </c>
      <c r="L45" s="22"/>
      <c r="M45" s="22"/>
      <c r="N45" s="17"/>
      <c r="O45" s="17"/>
      <c r="P45" s="16"/>
      <c r="Q45" s="16"/>
      <c r="R45" s="23"/>
      <c r="S45" s="23"/>
      <c r="T45" s="16"/>
      <c r="U45" s="16"/>
      <c r="V45" s="4"/>
    </row>
    <row r="46" spans="1:22">
      <c r="A46" s="28">
        <f t="shared" si="0"/>
        <v>2.1999999999999997</v>
      </c>
      <c r="B46" s="43"/>
      <c r="C46" s="25"/>
      <c r="D46" s="43"/>
      <c r="E46" s="43"/>
      <c r="F46" s="43">
        <v>18127423.463685289</v>
      </c>
      <c r="G46" s="43">
        <v>36251843.351951592</v>
      </c>
      <c r="H46" s="43">
        <v>18127517.300000001</v>
      </c>
      <c r="I46" s="43">
        <v>35937598.200000003</v>
      </c>
      <c r="J46" s="21">
        <v>18228337</v>
      </c>
      <c r="K46" s="21">
        <v>25968544</v>
      </c>
      <c r="L46" s="22"/>
      <c r="M46" s="22"/>
      <c r="N46" s="17"/>
      <c r="O46" s="17"/>
      <c r="P46" s="16"/>
      <c r="Q46" s="16"/>
      <c r="R46" s="23"/>
      <c r="S46" s="23"/>
      <c r="T46" s="16"/>
      <c r="U46" s="16"/>
      <c r="V46" s="4"/>
    </row>
    <row r="47" spans="1:22">
      <c r="A47" s="28">
        <f t="shared" si="0"/>
        <v>2.4</v>
      </c>
      <c r="B47" s="43"/>
      <c r="C47" s="25"/>
      <c r="D47" s="43"/>
      <c r="E47" s="43"/>
      <c r="F47" s="43">
        <v>18127423.463685289</v>
      </c>
      <c r="G47" s="43">
        <v>36253614.860331468</v>
      </c>
      <c r="H47" s="43">
        <v>18127517.300000001</v>
      </c>
      <c r="I47" s="43">
        <v>35989042.100000001</v>
      </c>
      <c r="J47" s="21">
        <v>18193552</v>
      </c>
      <c r="K47" s="21">
        <v>33641528</v>
      </c>
      <c r="L47" s="22"/>
      <c r="M47" s="22"/>
      <c r="N47" s="17"/>
      <c r="O47" s="17"/>
      <c r="P47" s="16"/>
      <c r="Q47" s="16"/>
      <c r="R47" s="23"/>
      <c r="S47" s="23"/>
      <c r="T47" s="16"/>
      <c r="U47" s="16"/>
      <c r="V47" s="4"/>
    </row>
    <row r="48" spans="1:22">
      <c r="A48" s="28">
        <f t="shared" si="0"/>
        <v>2.6</v>
      </c>
      <c r="B48" s="43"/>
      <c r="C48" s="25"/>
      <c r="D48" s="43"/>
      <c r="E48" s="43"/>
      <c r="F48" s="43">
        <v>18127423.463685289</v>
      </c>
      <c r="G48" s="43">
        <v>36254677.765359402</v>
      </c>
      <c r="H48" s="43">
        <v>18127517.300000001</v>
      </c>
      <c r="I48" s="43">
        <v>36040486</v>
      </c>
      <c r="J48" s="21">
        <v>18123024</v>
      </c>
      <c r="K48" s="21">
        <v>35903487</v>
      </c>
      <c r="L48" s="22"/>
      <c r="M48" s="22"/>
      <c r="N48" s="17"/>
      <c r="O48" s="17"/>
      <c r="P48" s="16"/>
      <c r="Q48" s="16"/>
      <c r="R48" s="23"/>
      <c r="S48" s="23"/>
      <c r="T48" s="16"/>
      <c r="U48" s="16"/>
      <c r="V48" s="4"/>
    </row>
    <row r="49" spans="1:22">
      <c r="A49" s="28">
        <f t="shared" si="0"/>
        <v>2.8000000000000003</v>
      </c>
      <c r="B49" s="43"/>
      <c r="C49" s="25"/>
      <c r="D49" s="43"/>
      <c r="E49" s="43"/>
      <c r="F49" s="43">
        <v>18127423.463685289</v>
      </c>
      <c r="G49" s="43">
        <v>36255622.569828689</v>
      </c>
      <c r="H49" s="43">
        <v>18127517.300000001</v>
      </c>
      <c r="I49" s="43">
        <v>36091929.899999999</v>
      </c>
      <c r="J49" s="21">
        <v>18105392</v>
      </c>
      <c r="K49" s="21">
        <v>36185176</v>
      </c>
      <c r="L49" s="22"/>
      <c r="M49" s="22"/>
      <c r="N49" s="17"/>
      <c r="O49" s="17"/>
      <c r="P49" s="16"/>
      <c r="Q49" s="16"/>
      <c r="R49" s="23"/>
      <c r="S49" s="23"/>
      <c r="T49" s="16"/>
      <c r="U49" s="16"/>
      <c r="V49" s="4"/>
    </row>
    <row r="50" spans="1:22">
      <c r="A50" s="28">
        <f t="shared" si="0"/>
        <v>3.0000000000000004</v>
      </c>
      <c r="B50" s="43">
        <v>18106833.656305298</v>
      </c>
      <c r="C50" s="43">
        <v>36262000</v>
      </c>
      <c r="D50" s="43"/>
      <c r="E50" s="43"/>
      <c r="F50" s="43">
        <v>18131357.653629426</v>
      </c>
      <c r="G50" s="43">
        <v>36256331.173180655</v>
      </c>
      <c r="H50" s="43">
        <v>18127517.300000001</v>
      </c>
      <c r="I50" s="43">
        <v>36143373.700000003</v>
      </c>
      <c r="J50" s="21">
        <v>18105392</v>
      </c>
      <c r="K50" s="21">
        <v>36210784</v>
      </c>
      <c r="L50" s="22"/>
      <c r="M50" s="22"/>
      <c r="N50" s="17"/>
      <c r="O50" s="17"/>
      <c r="P50" s="16"/>
      <c r="Q50" s="16"/>
      <c r="R50" s="23"/>
      <c r="S50" s="23"/>
      <c r="T50" s="16"/>
      <c r="U50" s="16"/>
      <c r="V50" s="4"/>
    </row>
    <row r="51" spans="1:22">
      <c r="A51" s="28">
        <f t="shared" si="0"/>
        <v>3.2000000000000006</v>
      </c>
      <c r="B51" s="43"/>
      <c r="C51" s="25"/>
      <c r="D51" s="43"/>
      <c r="E51" s="43"/>
      <c r="F51" s="43">
        <v>19506535.865919784</v>
      </c>
      <c r="G51" s="43"/>
      <c r="H51" s="43">
        <v>21180127.699999999</v>
      </c>
      <c r="I51" s="43">
        <v>36162023.200000003</v>
      </c>
      <c r="J51" s="21">
        <v>18105392</v>
      </c>
      <c r="K51" s="21">
        <v>36210784</v>
      </c>
      <c r="L51" s="22"/>
      <c r="M51" s="22"/>
      <c r="N51" s="17"/>
      <c r="O51" s="17"/>
      <c r="P51" s="16"/>
      <c r="Q51" s="16"/>
      <c r="R51" s="23"/>
      <c r="S51" s="23"/>
      <c r="T51" s="16"/>
      <c r="U51" s="16"/>
      <c r="V51" s="4"/>
    </row>
    <row r="52" spans="1:22">
      <c r="A52" s="28">
        <f t="shared" si="0"/>
        <v>3.4000000000000008</v>
      </c>
      <c r="B52" s="43"/>
      <c r="C52" s="25"/>
      <c r="D52" s="43"/>
      <c r="E52" s="43"/>
      <c r="F52" s="43">
        <v>27234207.03910334</v>
      </c>
      <c r="G52" s="43"/>
      <c r="H52" s="43">
        <v>24232738</v>
      </c>
      <c r="I52" s="43">
        <v>36180672.700000003</v>
      </c>
      <c r="J52" s="21">
        <v>18105392</v>
      </c>
      <c r="K52" s="21">
        <v>36210784</v>
      </c>
      <c r="L52" s="22"/>
      <c r="M52" s="22"/>
      <c r="N52" s="17"/>
      <c r="O52" s="17"/>
      <c r="P52" s="16"/>
      <c r="Q52" s="16"/>
      <c r="R52" s="23"/>
      <c r="S52" s="23"/>
      <c r="T52" s="16"/>
      <c r="U52" s="16"/>
      <c r="V52" s="4"/>
    </row>
    <row r="53" spans="1:22">
      <c r="A53" s="28">
        <f t="shared" si="0"/>
        <v>3.600000000000001</v>
      </c>
      <c r="B53" s="43"/>
      <c r="C53" s="25"/>
      <c r="D53" s="43"/>
      <c r="E53" s="43"/>
      <c r="F53" s="43">
        <v>33161676.31284577</v>
      </c>
      <c r="G53" s="43"/>
      <c r="H53" s="43">
        <v>27285348.300000001</v>
      </c>
      <c r="I53" s="43">
        <v>36199322.200000003</v>
      </c>
      <c r="J53" s="21">
        <v>18131000</v>
      </c>
      <c r="K53" s="21">
        <v>36210784</v>
      </c>
      <c r="L53" s="22"/>
      <c r="M53" s="22"/>
      <c r="N53" s="17"/>
      <c r="O53" s="17"/>
      <c r="P53" s="16"/>
      <c r="Q53" s="16"/>
      <c r="R53" s="23"/>
      <c r="S53" s="23"/>
      <c r="T53" s="16"/>
      <c r="U53" s="16"/>
      <c r="V53" s="4"/>
    </row>
    <row r="54" spans="1:22">
      <c r="A54" s="28">
        <f t="shared" si="0"/>
        <v>3.8000000000000012</v>
      </c>
      <c r="B54" s="43"/>
      <c r="C54" s="25"/>
      <c r="D54" s="43"/>
      <c r="E54" s="43"/>
      <c r="F54" s="43">
        <v>35460069.385471225</v>
      </c>
      <c r="G54" s="43"/>
      <c r="H54" s="43">
        <v>30337958.600000001</v>
      </c>
      <c r="I54" s="43">
        <v>36217971.700000003</v>
      </c>
      <c r="J54" s="21">
        <v>18249864</v>
      </c>
      <c r="K54" s="21">
        <v>36210784</v>
      </c>
      <c r="L54" s="22"/>
      <c r="M54" s="22"/>
      <c r="N54" s="17"/>
      <c r="O54" s="17"/>
      <c r="P54" s="16"/>
      <c r="Q54" s="16"/>
      <c r="R54" s="23"/>
      <c r="S54" s="23"/>
      <c r="T54" s="16"/>
      <c r="U54" s="16"/>
      <c r="V54" s="4"/>
    </row>
    <row r="55" spans="1:22">
      <c r="A55" s="28">
        <f t="shared" si="0"/>
        <v>4.0000000000000009</v>
      </c>
      <c r="B55" s="43">
        <v>36208762.704111703</v>
      </c>
      <c r="C55" s="43">
        <v>36262000</v>
      </c>
      <c r="D55" s="43"/>
      <c r="E55" s="43"/>
      <c r="F55" s="43">
        <v>36117170.837985128</v>
      </c>
      <c r="G55" s="43"/>
      <c r="H55" s="43">
        <v>33390568.899999999</v>
      </c>
      <c r="I55" s="43">
        <v>36236621.200000003</v>
      </c>
      <c r="J55" s="21">
        <v>18793448</v>
      </c>
      <c r="K55" s="21">
        <v>36210784</v>
      </c>
      <c r="L55" s="22"/>
      <c r="M55" s="22"/>
      <c r="N55" s="17"/>
      <c r="O55" s="17"/>
      <c r="P55" s="16"/>
      <c r="Q55" s="16"/>
      <c r="R55" s="23"/>
      <c r="S55" s="23"/>
      <c r="T55" s="16"/>
      <c r="U55" s="16"/>
      <c r="V55" s="4"/>
    </row>
    <row r="56" spans="1:22">
      <c r="A56" s="28">
        <f t="shared" si="0"/>
        <v>4.2000000000000011</v>
      </c>
      <c r="B56" s="43"/>
      <c r="C56" s="25"/>
      <c r="D56" s="43"/>
      <c r="E56" s="43"/>
      <c r="F56" s="43">
        <v>36232046.815638743</v>
      </c>
      <c r="G56" s="43"/>
      <c r="H56" s="43">
        <v>33919593.200000003</v>
      </c>
      <c r="I56" s="43">
        <v>36240681.799999997</v>
      </c>
      <c r="J56" s="21">
        <v>21214632</v>
      </c>
      <c r="K56" s="21"/>
      <c r="L56" s="22"/>
      <c r="M56" s="22"/>
      <c r="N56" s="17"/>
      <c r="O56" s="17"/>
      <c r="P56" s="16"/>
      <c r="Q56" s="16"/>
      <c r="R56" s="23"/>
      <c r="S56" s="23"/>
      <c r="T56" s="16"/>
      <c r="U56" s="16"/>
      <c r="V56" s="4"/>
    </row>
    <row r="57" spans="1:22">
      <c r="A57" s="28">
        <f t="shared" si="0"/>
        <v>4.4000000000000012</v>
      </c>
      <c r="B57" s="43"/>
      <c r="C57" s="25"/>
      <c r="D57" s="43"/>
      <c r="E57" s="43"/>
      <c r="F57" s="43">
        <v>36249694.078208573</v>
      </c>
      <c r="G57" s="43"/>
      <c r="H57" s="43">
        <v>34448617.399999999</v>
      </c>
      <c r="I57" s="43">
        <v>36244742.399999999</v>
      </c>
      <c r="J57" s="21">
        <v>28862008</v>
      </c>
      <c r="K57" s="21"/>
      <c r="L57" s="22"/>
      <c r="M57" s="22"/>
      <c r="N57" s="17"/>
      <c r="O57" s="17"/>
      <c r="P57" s="16"/>
      <c r="Q57" s="16"/>
      <c r="R57" s="23"/>
      <c r="S57" s="23"/>
      <c r="T57" s="16"/>
      <c r="U57" s="16"/>
      <c r="V57" s="4"/>
    </row>
    <row r="58" spans="1:22">
      <c r="A58" s="28">
        <f t="shared" si="0"/>
        <v>4.6000000000000014</v>
      </c>
      <c r="B58" s="43"/>
      <c r="C58" s="25"/>
      <c r="D58" s="43"/>
      <c r="E58" s="43"/>
      <c r="F58" s="43">
        <v>36251826.592175052</v>
      </c>
      <c r="G58" s="43"/>
      <c r="H58" s="43">
        <v>34977641.700000003</v>
      </c>
      <c r="I58" s="43">
        <v>36248803</v>
      </c>
      <c r="J58" s="21">
        <v>34973144</v>
      </c>
      <c r="K58" s="21"/>
      <c r="L58" s="22"/>
      <c r="M58" s="22"/>
      <c r="N58" s="17"/>
      <c r="O58" s="17"/>
      <c r="P58" s="16"/>
      <c r="Q58" s="16"/>
      <c r="R58" s="23"/>
      <c r="S58" s="23"/>
      <c r="T58" s="16"/>
      <c r="U58" s="16"/>
      <c r="V58" s="4"/>
    </row>
    <row r="59" spans="1:22">
      <c r="A59" s="28">
        <f t="shared" si="0"/>
        <v>4.8000000000000016</v>
      </c>
      <c r="B59" s="43"/>
      <c r="C59" s="25"/>
      <c r="D59" s="43"/>
      <c r="E59" s="43"/>
      <c r="F59" s="43">
        <v>36253722.905024208</v>
      </c>
      <c r="G59" s="43"/>
      <c r="H59" s="43">
        <v>35506665.899999999</v>
      </c>
      <c r="I59" s="43">
        <v>36252863.600000001</v>
      </c>
      <c r="J59" s="21">
        <v>36108352</v>
      </c>
      <c r="K59" s="21"/>
      <c r="L59" s="22"/>
      <c r="M59" s="17"/>
      <c r="N59" s="17"/>
      <c r="O59" s="17"/>
      <c r="P59" s="16"/>
      <c r="Q59" s="16"/>
      <c r="R59" s="23"/>
      <c r="S59" s="23"/>
      <c r="T59" s="16"/>
      <c r="U59" s="16"/>
      <c r="V59" s="4"/>
    </row>
    <row r="60" spans="1:22">
      <c r="A60" s="28">
        <f t="shared" si="0"/>
        <v>5.0000000000000018</v>
      </c>
      <c r="B60" s="43">
        <v>36262000</v>
      </c>
      <c r="C60" s="43">
        <v>36262000</v>
      </c>
      <c r="D60" s="43"/>
      <c r="E60" s="43"/>
      <c r="F60" s="43">
        <v>36255622.569828689</v>
      </c>
      <c r="G60" s="43"/>
      <c r="H60" s="43">
        <v>36035690.200000003</v>
      </c>
      <c r="I60" s="43">
        <v>36256924.200000003</v>
      </c>
      <c r="J60" s="21">
        <v>36210784</v>
      </c>
      <c r="K60" s="21"/>
      <c r="L60" s="22"/>
      <c r="M60" s="17"/>
      <c r="N60" s="17"/>
      <c r="O60" s="17"/>
      <c r="P60" s="16"/>
      <c r="Q60" s="16"/>
      <c r="R60" s="23"/>
      <c r="S60" s="23"/>
      <c r="T60" s="16"/>
      <c r="U60" s="16"/>
      <c r="V60" s="4"/>
    </row>
    <row r="61" spans="1:22">
      <c r="A61" s="28">
        <f t="shared" si="0"/>
        <v>5.200000000000002</v>
      </c>
      <c r="B61" s="43"/>
      <c r="C61" s="25"/>
      <c r="D61" s="43"/>
      <c r="E61" s="43"/>
      <c r="F61" s="43">
        <v>36256094.97206331</v>
      </c>
      <c r="G61" s="43"/>
      <c r="H61" s="43">
        <v>36080952.100000001</v>
      </c>
      <c r="I61" s="43">
        <v>36257939.399999999</v>
      </c>
      <c r="J61" s="21"/>
      <c r="K61" s="21"/>
      <c r="L61" s="22"/>
      <c r="M61" s="17"/>
      <c r="N61" s="17"/>
      <c r="O61" s="17"/>
      <c r="P61" s="16"/>
      <c r="Q61" s="16"/>
      <c r="R61" s="23"/>
      <c r="S61" s="23"/>
      <c r="T61" s="16"/>
      <c r="U61" s="16"/>
      <c r="V61" s="4"/>
    </row>
    <row r="62" spans="1:22">
      <c r="A62" s="28">
        <f t="shared" si="0"/>
        <v>5.4000000000000021</v>
      </c>
      <c r="B62" s="43"/>
      <c r="C62" s="25"/>
      <c r="D62" s="43"/>
      <c r="E62" s="43"/>
      <c r="F62" s="43">
        <v>36257157.877091259</v>
      </c>
      <c r="G62" s="43"/>
      <c r="H62" s="43">
        <v>36126214.100000001</v>
      </c>
      <c r="I62" s="43">
        <v>36258954.5</v>
      </c>
      <c r="J62" s="21"/>
      <c r="K62" s="21"/>
      <c r="L62" s="22"/>
      <c r="M62" s="17"/>
      <c r="N62" s="17"/>
      <c r="O62" s="17"/>
      <c r="P62" s="16"/>
      <c r="Q62" s="16"/>
      <c r="R62" s="23"/>
      <c r="S62" s="23"/>
      <c r="T62" s="16"/>
      <c r="U62" s="16"/>
      <c r="V62" s="4"/>
    </row>
    <row r="63" spans="1:22">
      <c r="A63" s="28">
        <f t="shared" si="0"/>
        <v>5.6000000000000023</v>
      </c>
      <c r="B63" s="43"/>
      <c r="C63" s="25"/>
      <c r="D63" s="43"/>
      <c r="E63" s="43"/>
      <c r="F63" s="43">
        <v>36258220.782119192</v>
      </c>
      <c r="G63" s="43"/>
      <c r="H63" s="43">
        <v>36171476.100000001</v>
      </c>
      <c r="I63" s="43">
        <v>36259969.700000003</v>
      </c>
      <c r="J63" s="21"/>
      <c r="K63" s="21"/>
      <c r="L63" s="22"/>
      <c r="M63" s="17"/>
      <c r="N63" s="17"/>
      <c r="O63" s="17"/>
      <c r="P63" s="16"/>
      <c r="Q63" s="16"/>
      <c r="R63" s="23"/>
      <c r="S63" s="23"/>
      <c r="T63" s="16"/>
      <c r="U63" s="16"/>
      <c r="V63" s="4"/>
    </row>
    <row r="64" spans="1:22">
      <c r="A64" s="28">
        <f t="shared" si="0"/>
        <v>5.8000000000000025</v>
      </c>
      <c r="B64" s="43"/>
      <c r="C64" s="25"/>
      <c r="D64" s="43"/>
      <c r="E64" s="43"/>
      <c r="F64" s="43">
        <v>36259165.586588465</v>
      </c>
      <c r="G64" s="43"/>
      <c r="H64" s="43">
        <v>36216738</v>
      </c>
      <c r="I64" s="43">
        <v>36260984.799999997</v>
      </c>
      <c r="J64" s="21"/>
      <c r="K64" s="21"/>
      <c r="L64" s="22"/>
      <c r="M64" s="17"/>
      <c r="N64" s="17"/>
      <c r="O64" s="17"/>
      <c r="P64" s="16"/>
      <c r="Q64" s="16"/>
      <c r="R64" s="23"/>
      <c r="S64" s="23"/>
      <c r="T64" s="16"/>
      <c r="U64" s="16"/>
      <c r="V64" s="4"/>
    </row>
    <row r="65" spans="1:43">
      <c r="A65" s="28">
        <f t="shared" si="0"/>
        <v>6.0000000000000027</v>
      </c>
      <c r="B65" s="43">
        <v>36262000</v>
      </c>
      <c r="C65" s="43">
        <v>36262000</v>
      </c>
      <c r="D65" s="43"/>
      <c r="E65" s="43"/>
      <c r="F65" s="43">
        <v>36259283.687147126</v>
      </c>
      <c r="G65" s="43"/>
      <c r="H65" s="43">
        <v>36262000</v>
      </c>
      <c r="I65" s="43">
        <v>36262000</v>
      </c>
      <c r="J65" s="21"/>
      <c r="K65" s="21"/>
      <c r="L65" s="22"/>
      <c r="M65" s="17"/>
      <c r="N65" s="17"/>
      <c r="O65" s="17"/>
      <c r="P65" s="16"/>
      <c r="Q65" s="16"/>
      <c r="R65" s="23"/>
      <c r="S65" s="23"/>
      <c r="T65" s="16"/>
      <c r="U65" s="16"/>
      <c r="V65" s="4"/>
    </row>
    <row r="66" spans="1:43">
      <c r="A66" s="28"/>
      <c r="B66" s="43"/>
      <c r="C66" s="43"/>
      <c r="D66" s="43"/>
      <c r="E66" s="43"/>
      <c r="F66" s="43"/>
      <c r="G66" s="43"/>
      <c r="H66" s="43"/>
      <c r="I66" s="43"/>
      <c r="J66" s="43"/>
      <c r="K66" s="43"/>
      <c r="L66" s="16"/>
      <c r="M66" s="16"/>
      <c r="N66" s="43"/>
      <c r="O66" s="43"/>
      <c r="P66" s="16"/>
      <c r="Q66" s="16"/>
      <c r="R66" s="43"/>
      <c r="S66" s="43"/>
      <c r="T66" s="43"/>
      <c r="U66" s="43"/>
    </row>
    <row r="67" spans="1:43">
      <c r="A67" s="30" t="s">
        <v>44</v>
      </c>
      <c r="B67" s="42">
        <v>3.5</v>
      </c>
      <c r="C67" s="42">
        <v>0.5</v>
      </c>
      <c r="D67" s="42" t="str">
        <f t="shared" ref="D67:U67" si="1">IF(OR(MIN(D$30:D$66)&gt;$B69*$B$70,SUM(D$30:D$66)=0),"",(LOG10(($B69*$B$70)/INDEX(D$30:D$66,MATCH($B69*$B$70,D$30:D$66)))/LOG10(INDEX(D$30:D$66,MATCH($B69*$B$70,D$30:D$66))/INDEX(D$30:D$66,1+MATCH($B69*$B$70,D$30:D$66))))*(INDEX($A$30:$A$66,MATCH($B69*$B$70,D$30:D$66))-INDEX($A$30:$A$66,1+MATCH($B69*$B$70,D$30:D$66)))+INDEX($A$30:$A$66,MATCH($B69*$B$70,D$30:D$66)))</f>
        <v/>
      </c>
      <c r="E67" s="42" t="str">
        <f t="shared" si="1"/>
        <v/>
      </c>
      <c r="F67" s="42">
        <f t="shared" si="1"/>
        <v>3.3578224323429491</v>
      </c>
      <c r="G67" s="42">
        <f t="shared" si="1"/>
        <v>0.58388711258676651</v>
      </c>
      <c r="H67" s="42">
        <f t="shared" si="1"/>
        <v>3.47820094644814</v>
      </c>
      <c r="I67" s="42">
        <f t="shared" si="1"/>
        <v>0.48803189508815792</v>
      </c>
      <c r="J67" s="42">
        <f t="shared" si="1"/>
        <v>4.3165587325436796</v>
      </c>
      <c r="K67" s="42">
        <f t="shared" si="1"/>
        <v>2.1820704294812354</v>
      </c>
      <c r="L67" s="42" t="str">
        <f t="shared" si="1"/>
        <v/>
      </c>
      <c r="M67" s="42" t="str">
        <f t="shared" si="1"/>
        <v/>
      </c>
      <c r="N67" s="42" t="str">
        <f t="shared" si="1"/>
        <v/>
      </c>
      <c r="O67" s="42" t="str">
        <f t="shared" si="1"/>
        <v/>
      </c>
      <c r="P67" s="42" t="str">
        <f t="shared" si="1"/>
        <v/>
      </c>
      <c r="Q67" s="42" t="str">
        <f t="shared" si="1"/>
        <v/>
      </c>
      <c r="R67" s="42" t="str">
        <f t="shared" si="1"/>
        <v/>
      </c>
      <c r="S67" s="42" t="str">
        <f t="shared" si="1"/>
        <v/>
      </c>
      <c r="T67" s="42" t="str">
        <f t="shared" si="1"/>
        <v/>
      </c>
      <c r="U67" s="42" t="str">
        <f t="shared" si="1"/>
        <v/>
      </c>
      <c r="W67" s="30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</row>
    <row r="68" spans="1:43">
      <c r="A68" s="30"/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</row>
    <row r="69" spans="1:43">
      <c r="A69" s="20" t="s">
        <v>43</v>
      </c>
      <c r="B69" s="14">
        <v>0.7</v>
      </c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</row>
    <row r="70" spans="1:43">
      <c r="A70" s="13" t="s">
        <v>0</v>
      </c>
      <c r="B70" s="39">
        <v>36262000</v>
      </c>
      <c r="C70" s="38" t="s">
        <v>1</v>
      </c>
      <c r="D70" s="29"/>
      <c r="E70" s="29"/>
      <c r="F70" s="29"/>
      <c r="G70" s="29"/>
      <c r="H70" s="29"/>
      <c r="I70" s="29"/>
      <c r="R70" s="26"/>
      <c r="S70" s="26"/>
    </row>
    <row r="71" spans="1:43">
      <c r="D71" s="29"/>
      <c r="E71" s="29"/>
      <c r="F71" s="29"/>
      <c r="G71" s="29"/>
      <c r="H71" s="29"/>
      <c r="I71" s="29"/>
    </row>
    <row r="72" spans="1:43" ht="54" customHeight="1">
      <c r="D72" s="29"/>
      <c r="E72" s="29"/>
      <c r="F72" s="29"/>
      <c r="G72" s="29"/>
      <c r="H72" s="29"/>
      <c r="I72" s="29"/>
    </row>
    <row r="73" spans="1:43">
      <c r="D73" s="29"/>
      <c r="E73" s="29"/>
      <c r="F73" s="29"/>
      <c r="G73" s="29"/>
      <c r="H73" s="29"/>
      <c r="I73" s="29"/>
    </row>
    <row r="74" spans="1:43">
      <c r="D74" s="29"/>
      <c r="E74" s="29"/>
      <c r="F74" s="29"/>
      <c r="G74" s="29"/>
      <c r="H74" s="29"/>
      <c r="I74" s="29"/>
    </row>
    <row r="75" spans="1:43">
      <c r="D75" s="29"/>
      <c r="E75" s="29"/>
      <c r="F75" s="29"/>
      <c r="G75" s="29"/>
      <c r="H75" s="29"/>
      <c r="I75" s="29"/>
    </row>
    <row r="76" spans="1:43">
      <c r="D76" s="29"/>
      <c r="E76" s="29"/>
      <c r="F76" s="29"/>
      <c r="G76" s="29"/>
      <c r="H76" s="29"/>
      <c r="I76" s="29"/>
    </row>
    <row r="77" spans="1:43">
      <c r="D77" s="29"/>
      <c r="E77" s="29"/>
      <c r="F77" s="29"/>
      <c r="G77" s="29"/>
      <c r="H77" s="29"/>
      <c r="I77" s="29"/>
    </row>
    <row r="78" spans="1:43">
      <c r="D78" s="29"/>
      <c r="E78" s="29"/>
      <c r="F78" s="29"/>
      <c r="G78" s="29"/>
      <c r="H78" s="29"/>
      <c r="I78" s="29"/>
    </row>
    <row r="79" spans="1:43">
      <c r="D79" s="29"/>
      <c r="E79" s="29"/>
      <c r="F79" s="29"/>
      <c r="G79" s="29"/>
      <c r="H79" s="29"/>
      <c r="I79" s="29"/>
    </row>
    <row r="80" spans="1:43">
      <c r="D80" s="29"/>
      <c r="E80" s="29"/>
      <c r="F80" s="29"/>
      <c r="G80" s="29"/>
      <c r="H80" s="29"/>
      <c r="I80" s="29"/>
    </row>
    <row r="81" spans="4:9">
      <c r="D81" s="29"/>
      <c r="E81" s="29"/>
      <c r="F81" s="29"/>
      <c r="G81" s="29"/>
      <c r="H81" s="29"/>
      <c r="I81" s="29"/>
    </row>
    <row r="82" spans="4:9">
      <c r="D82" s="29"/>
      <c r="E82" s="29"/>
      <c r="F82" s="29"/>
      <c r="G82" s="29"/>
      <c r="H82" s="29"/>
      <c r="I82" s="29"/>
    </row>
    <row r="83" spans="4:9">
      <c r="D83" s="29"/>
      <c r="E83" s="29"/>
      <c r="F83" s="29"/>
      <c r="G83" s="29"/>
      <c r="H83" s="29"/>
      <c r="I83" s="29"/>
    </row>
    <row r="84" spans="4:9">
      <c r="D84" s="29"/>
      <c r="E84" s="29"/>
      <c r="F84" s="29"/>
      <c r="G84" s="29"/>
      <c r="H84" s="29"/>
      <c r="I84" s="29"/>
    </row>
    <row r="85" spans="4:9">
      <c r="D85" s="29"/>
      <c r="E85" s="29"/>
      <c r="F85" s="29"/>
      <c r="G85" s="29"/>
      <c r="H85" s="29"/>
      <c r="I85" s="29"/>
    </row>
    <row r="86" spans="4:9">
      <c r="D86" s="29"/>
      <c r="E86" s="29"/>
      <c r="F86" s="29"/>
      <c r="G86" s="29"/>
      <c r="H86" s="29"/>
      <c r="I86" s="29"/>
    </row>
    <row r="87" spans="4:9">
      <c r="D87" s="29"/>
      <c r="E87" s="29"/>
      <c r="F87" s="29"/>
      <c r="G87" s="29"/>
      <c r="H87" s="29"/>
      <c r="I87" s="29"/>
    </row>
    <row r="88" spans="4:9">
      <c r="D88" s="29"/>
      <c r="E88" s="29"/>
      <c r="F88" s="29"/>
      <c r="G88" s="29"/>
      <c r="H88" s="29"/>
      <c r="I88" s="29"/>
    </row>
    <row r="89" spans="4:9">
      <c r="D89" s="29"/>
      <c r="E89" s="29"/>
      <c r="F89" s="29"/>
      <c r="G89" s="29"/>
      <c r="H89" s="29"/>
      <c r="I89" s="29"/>
    </row>
    <row r="90" spans="4:9">
      <c r="D90" s="29"/>
      <c r="E90" s="29"/>
      <c r="F90" s="29"/>
      <c r="G90" s="29"/>
      <c r="H90" s="29"/>
      <c r="I90" s="29"/>
    </row>
    <row r="91" spans="4:9">
      <c r="D91" s="29"/>
      <c r="E91" s="29"/>
      <c r="F91" s="29"/>
      <c r="G91" s="29"/>
      <c r="H91" s="29"/>
      <c r="I91" s="29"/>
    </row>
    <row r="92" spans="4:9">
      <c r="D92" s="29"/>
      <c r="E92" s="29"/>
      <c r="F92" s="29"/>
      <c r="G92" s="29"/>
      <c r="H92" s="29"/>
      <c r="I92" s="29"/>
    </row>
    <row r="93" spans="4:9">
      <c r="D93" s="29"/>
      <c r="E93" s="29"/>
      <c r="F93" s="29"/>
      <c r="G93" s="29"/>
      <c r="H93" s="29"/>
      <c r="I93" s="29"/>
    </row>
    <row r="94" spans="4:9">
      <c r="D94" s="29"/>
      <c r="E94" s="29"/>
      <c r="F94" s="29"/>
      <c r="G94" s="29"/>
      <c r="H94" s="29"/>
      <c r="I94" s="29"/>
    </row>
    <row r="95" spans="4:9">
      <c r="D95" s="29"/>
      <c r="E95" s="29"/>
      <c r="F95" s="29"/>
      <c r="G95" s="29"/>
      <c r="H95" s="29"/>
      <c r="I95" s="29"/>
    </row>
    <row r="96" spans="4:9">
      <c r="D96" s="29"/>
      <c r="E96" s="29"/>
      <c r="F96" s="29"/>
      <c r="G96" s="29"/>
      <c r="H96" s="29"/>
      <c r="I96" s="29"/>
    </row>
    <row r="97" spans="4:9">
      <c r="D97" s="29"/>
      <c r="E97" s="29"/>
      <c r="F97" s="29"/>
      <c r="G97" s="29"/>
      <c r="H97" s="29"/>
      <c r="I97" s="29"/>
    </row>
    <row r="98" spans="4:9">
      <c r="D98" s="29"/>
      <c r="E98" s="29"/>
      <c r="F98" s="29"/>
      <c r="G98" s="29"/>
      <c r="H98" s="29"/>
      <c r="I98" s="29"/>
    </row>
    <row r="99" spans="4:9">
      <c r="D99" s="29"/>
      <c r="E99" s="29"/>
      <c r="F99" s="29"/>
      <c r="G99" s="29"/>
      <c r="H99" s="29"/>
      <c r="I99" s="29"/>
    </row>
    <row r="100" spans="4:9">
      <c r="D100" s="29"/>
      <c r="E100" s="29"/>
      <c r="F100" s="29"/>
      <c r="G100" s="29"/>
      <c r="H100" s="29"/>
      <c r="I100" s="29"/>
    </row>
    <row r="101" spans="4:9">
      <c r="D101" s="29"/>
      <c r="E101" s="29"/>
      <c r="F101" s="29"/>
      <c r="G101" s="29"/>
      <c r="H101" s="29"/>
      <c r="I101" s="29"/>
    </row>
    <row r="102" spans="4:9">
      <c r="D102" s="29"/>
      <c r="E102" s="29"/>
      <c r="F102" s="29"/>
      <c r="G102" s="29"/>
      <c r="H102" s="29"/>
      <c r="I102" s="29"/>
    </row>
    <row r="103" spans="4:9">
      <c r="D103" s="29"/>
      <c r="E103" s="29"/>
      <c r="F103" s="29"/>
      <c r="G103" s="29"/>
      <c r="H103" s="29"/>
      <c r="I103" s="29"/>
    </row>
    <row r="104" spans="4:9">
      <c r="D104" s="29"/>
      <c r="E104" s="29"/>
      <c r="F104" s="29"/>
      <c r="G104" s="29"/>
      <c r="H104" s="29"/>
      <c r="I104" s="29"/>
    </row>
    <row r="105" spans="4:9">
      <c r="D105" s="29"/>
      <c r="E105" s="29"/>
      <c r="F105" s="29"/>
      <c r="G105" s="29"/>
      <c r="H105" s="29"/>
      <c r="I105" s="29"/>
    </row>
    <row r="106" spans="4:9">
      <c r="D106" s="29"/>
      <c r="E106" s="29"/>
      <c r="F106" s="29"/>
      <c r="G106" s="29"/>
      <c r="H106" s="29"/>
      <c r="I106" s="29"/>
    </row>
    <row r="107" spans="4:9">
      <c r="D107" s="29"/>
      <c r="E107" s="29"/>
      <c r="F107" s="29"/>
      <c r="G107" s="29"/>
      <c r="H107" s="29"/>
      <c r="I107" s="29"/>
    </row>
    <row r="108" spans="4:9">
      <c r="D108" s="29"/>
      <c r="E108" s="29"/>
      <c r="F108" s="29"/>
      <c r="G108" s="29"/>
      <c r="H108" s="29"/>
      <c r="I108" s="29"/>
    </row>
    <row r="109" spans="4:9">
      <c r="D109" s="29"/>
      <c r="E109" s="29"/>
      <c r="F109" s="29"/>
      <c r="G109" s="29"/>
      <c r="H109" s="29"/>
      <c r="I109" s="29"/>
    </row>
    <row r="110" spans="4:9">
      <c r="D110" s="29"/>
      <c r="E110" s="29"/>
      <c r="F110" s="29"/>
      <c r="G110" s="29"/>
      <c r="H110" s="29"/>
      <c r="I110" s="29"/>
    </row>
    <row r="111" spans="4:9">
      <c r="D111" s="29"/>
      <c r="E111" s="29"/>
      <c r="F111" s="29"/>
      <c r="G111" s="29"/>
      <c r="H111" s="29"/>
      <c r="I111" s="29"/>
    </row>
    <row r="112" spans="4:9">
      <c r="D112" s="29"/>
      <c r="E112" s="29"/>
      <c r="F112" s="29"/>
      <c r="G112" s="29"/>
      <c r="H112" s="29"/>
      <c r="I112" s="29"/>
    </row>
    <row r="113" spans="2:21">
      <c r="D113" s="29"/>
      <c r="E113" s="29"/>
      <c r="F113" s="29"/>
      <c r="G113" s="29"/>
      <c r="H113" s="29"/>
      <c r="I113" s="29"/>
    </row>
    <row r="114" spans="2:21">
      <c r="D114" s="29"/>
      <c r="E114" s="29"/>
      <c r="F114" s="29"/>
      <c r="G114" s="29"/>
      <c r="H114" s="29"/>
      <c r="I114" s="29"/>
    </row>
    <row r="115" spans="2:21">
      <c r="D115" s="10"/>
      <c r="E115" s="10"/>
      <c r="F115" s="10"/>
      <c r="G115" s="10"/>
      <c r="H115" s="10"/>
      <c r="I115" s="10"/>
      <c r="J115" s="8"/>
      <c r="K115" s="8"/>
      <c r="N115" s="9"/>
      <c r="O115" s="9"/>
    </row>
    <row r="116" spans="2:21">
      <c r="D116" s="10"/>
      <c r="E116" s="10"/>
      <c r="F116" s="10"/>
      <c r="G116" s="10"/>
      <c r="H116" s="10"/>
      <c r="I116" s="10"/>
      <c r="J116" s="8"/>
      <c r="K116" s="8"/>
      <c r="N116" s="9"/>
      <c r="O116" s="9"/>
    </row>
    <row r="117" spans="2:21">
      <c r="D117" s="10"/>
      <c r="E117" s="10"/>
      <c r="F117" s="10"/>
      <c r="G117" s="10"/>
      <c r="H117" s="10"/>
      <c r="I117" s="10"/>
      <c r="J117" s="8"/>
      <c r="K117" s="8"/>
      <c r="N117" s="9"/>
      <c r="O117" s="9"/>
    </row>
    <row r="118" spans="2:21">
      <c r="D118" s="10"/>
      <c r="E118" s="10"/>
      <c r="F118" s="10"/>
      <c r="G118" s="10"/>
      <c r="H118" s="10"/>
      <c r="I118" s="10"/>
      <c r="J118" s="8"/>
      <c r="K118" s="8"/>
      <c r="N118" s="9"/>
      <c r="O118" s="9"/>
    </row>
    <row r="119" spans="2:21">
      <c r="D119" s="10"/>
      <c r="E119" s="10"/>
      <c r="F119" s="10"/>
      <c r="G119" s="10"/>
      <c r="H119" s="10"/>
      <c r="I119" s="10"/>
      <c r="J119" s="8"/>
      <c r="K119" s="8"/>
      <c r="N119" s="9"/>
      <c r="O119" s="9"/>
    </row>
    <row r="120" spans="2:21">
      <c r="D120" s="10"/>
      <c r="E120" s="10"/>
      <c r="F120" s="10"/>
      <c r="G120" s="10"/>
      <c r="H120" s="10"/>
      <c r="I120" s="10"/>
      <c r="J120" s="8"/>
      <c r="K120" s="8"/>
      <c r="N120" s="9"/>
      <c r="O120" s="9"/>
    </row>
    <row r="121" spans="2:21">
      <c r="D121" s="10"/>
      <c r="E121" s="10"/>
      <c r="F121" s="10"/>
      <c r="G121" s="10"/>
      <c r="H121" s="10"/>
      <c r="I121" s="10"/>
      <c r="N121" s="11"/>
      <c r="O121" s="11"/>
    </row>
    <row r="122" spans="2:21">
      <c r="B122" s="12"/>
      <c r="C122" s="12"/>
      <c r="D122" s="10"/>
      <c r="E122" s="10"/>
      <c r="F122" s="10"/>
      <c r="G122" s="10"/>
      <c r="H122" s="10"/>
      <c r="I122" s="10"/>
      <c r="L122" s="12"/>
      <c r="M122" s="12"/>
      <c r="R122" s="12"/>
      <c r="S122" s="12"/>
      <c r="T122" s="12"/>
      <c r="U122" s="12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12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V107"/>
  <sheetViews>
    <sheetView zoomScale="70" zoomScaleNormal="70" workbookViewId="0">
      <selection activeCell="W25" sqref="W25"/>
    </sheetView>
  </sheetViews>
  <sheetFormatPr defaultColWidth="9.140625" defaultRowHeight="12.75"/>
  <cols>
    <col min="1" max="1" width="21.42578125" style="29" customWidth="1"/>
    <col min="2" max="3" width="9.7109375" style="29" customWidth="1"/>
    <col min="4" max="7" width="9.7109375" style="4" customWidth="1"/>
    <col min="8" max="9" width="12" style="4" bestFit="1" customWidth="1"/>
    <col min="10" max="21" width="9.7109375" style="29" customWidth="1"/>
    <col min="22" max="22" width="8.7109375" style="29" customWidth="1"/>
    <col min="23" max="23" width="23.7109375" style="29" customWidth="1"/>
    <col min="24" max="42" width="8.7109375" style="29" customWidth="1"/>
    <col min="43" max="16384" width="9.140625" style="29"/>
  </cols>
  <sheetData>
    <row r="1" spans="1:48">
      <c r="A1" s="5"/>
      <c r="B1" s="19"/>
      <c r="C1" s="19"/>
      <c r="D1" s="6"/>
      <c r="E1" s="6"/>
      <c r="F1" s="6"/>
      <c r="G1" s="6"/>
      <c r="H1" s="6"/>
      <c r="I1" s="6"/>
      <c r="J1" s="7"/>
      <c r="K1" s="7"/>
      <c r="S1" s="28"/>
      <c r="T1" s="3"/>
      <c r="AC1" s="15"/>
    </row>
    <row r="2" spans="1:48">
      <c r="A2" s="5"/>
      <c r="D2" s="6"/>
      <c r="E2" s="6"/>
      <c r="F2" s="6"/>
      <c r="G2" s="6"/>
      <c r="H2" s="6"/>
      <c r="I2" s="6"/>
      <c r="J2" s="7"/>
      <c r="K2" s="7"/>
      <c r="S2" s="28"/>
      <c r="T2" s="3"/>
    </row>
    <row r="3" spans="1:48">
      <c r="A3" s="5"/>
      <c r="D3" s="6"/>
      <c r="E3" s="6"/>
      <c r="F3" s="6"/>
      <c r="G3" s="6"/>
      <c r="H3" s="6"/>
      <c r="I3" s="6"/>
      <c r="J3" s="7"/>
      <c r="K3" s="7"/>
      <c r="S3" s="28"/>
      <c r="T3" s="3"/>
      <c r="AU3" s="28"/>
      <c r="AV3" s="28"/>
    </row>
    <row r="4" spans="1:48">
      <c r="A4" s="5"/>
      <c r="D4" s="6"/>
      <c r="E4" s="6"/>
      <c r="F4" s="6"/>
      <c r="G4" s="6"/>
      <c r="H4" s="6"/>
      <c r="I4" s="6"/>
      <c r="J4" s="7"/>
      <c r="K4" s="7"/>
      <c r="S4" s="28"/>
      <c r="T4" s="3"/>
      <c r="AU4" s="28"/>
      <c r="AV4" s="28"/>
    </row>
    <row r="5" spans="1:48">
      <c r="A5" s="5"/>
      <c r="D5" s="6"/>
      <c r="E5" s="6"/>
      <c r="F5" s="6"/>
      <c r="G5" s="6"/>
      <c r="H5" s="6"/>
      <c r="I5" s="6"/>
      <c r="J5" s="7"/>
      <c r="K5" s="7"/>
      <c r="S5" s="28"/>
      <c r="T5" s="3"/>
      <c r="AU5" s="28"/>
      <c r="AV5" s="28"/>
    </row>
    <row r="6" spans="1:48">
      <c r="A6" s="5"/>
      <c r="D6" s="6"/>
      <c r="E6" s="6"/>
      <c r="F6" s="6"/>
      <c r="G6" s="6"/>
      <c r="H6" s="6"/>
      <c r="I6" s="6"/>
      <c r="J6" s="7"/>
      <c r="K6" s="7"/>
      <c r="S6" s="28"/>
      <c r="T6" s="3"/>
      <c r="AU6" s="28"/>
      <c r="AV6" s="28"/>
    </row>
    <row r="7" spans="1:48">
      <c r="A7" s="5"/>
      <c r="D7" s="6"/>
      <c r="E7" s="6"/>
      <c r="F7" s="6"/>
      <c r="G7" s="6"/>
      <c r="H7" s="6"/>
      <c r="I7" s="6"/>
      <c r="J7" s="7"/>
      <c r="K7" s="7"/>
      <c r="AP7" s="28"/>
      <c r="AU7" s="28"/>
      <c r="AV7" s="28"/>
    </row>
    <row r="8" spans="1:48">
      <c r="A8" s="5"/>
      <c r="D8" s="6"/>
      <c r="E8" s="6"/>
      <c r="F8" s="6"/>
      <c r="G8" s="6"/>
      <c r="H8" s="6"/>
      <c r="I8" s="6"/>
      <c r="J8" s="7"/>
      <c r="K8" s="7"/>
      <c r="AP8" s="28"/>
      <c r="AU8" s="28"/>
      <c r="AV8" s="28"/>
    </row>
    <row r="9" spans="1:48">
      <c r="A9" s="5"/>
      <c r="D9" s="6"/>
      <c r="E9" s="6"/>
      <c r="F9" s="6"/>
      <c r="G9" s="6"/>
      <c r="H9" s="6"/>
      <c r="I9" s="6"/>
      <c r="J9" s="7"/>
      <c r="K9" s="7"/>
      <c r="AP9" s="28"/>
      <c r="AU9" s="28"/>
      <c r="AV9" s="28"/>
    </row>
    <row r="10" spans="1:48">
      <c r="A10" s="5"/>
      <c r="D10" s="6"/>
      <c r="E10" s="6"/>
      <c r="F10" s="6"/>
      <c r="G10" s="6"/>
      <c r="H10" s="6"/>
      <c r="I10" s="6"/>
      <c r="J10" s="7"/>
      <c r="K10" s="7"/>
      <c r="AP10" s="28"/>
      <c r="AU10" s="28"/>
      <c r="AV10" s="28"/>
    </row>
    <row r="11" spans="1:48">
      <c r="A11" s="5"/>
      <c r="D11" s="6"/>
      <c r="E11" s="6"/>
      <c r="F11" s="6"/>
      <c r="G11" s="6"/>
      <c r="H11" s="6"/>
      <c r="I11" s="6"/>
      <c r="J11" s="7"/>
      <c r="K11" s="7"/>
      <c r="AP11" s="28"/>
      <c r="AU11" s="28"/>
      <c r="AV11" s="28"/>
    </row>
    <row r="12" spans="1:48">
      <c r="A12" s="5"/>
      <c r="D12" s="6"/>
      <c r="E12" s="6"/>
      <c r="F12" s="6"/>
      <c r="G12" s="6"/>
      <c r="H12" s="6"/>
      <c r="I12" s="6"/>
      <c r="J12" s="7"/>
      <c r="K12" s="7"/>
      <c r="AP12" s="28"/>
      <c r="AU12" s="28"/>
      <c r="AV12" s="28"/>
    </row>
    <row r="13" spans="1:48">
      <c r="A13" s="5"/>
      <c r="D13" s="6"/>
      <c r="E13" s="6"/>
      <c r="F13" s="6"/>
      <c r="G13" s="6"/>
      <c r="H13" s="6"/>
      <c r="I13" s="6"/>
      <c r="J13" s="7"/>
      <c r="K13" s="7"/>
      <c r="AP13" s="28"/>
      <c r="AU13" s="28"/>
      <c r="AV13" s="28"/>
    </row>
    <row r="14" spans="1:48">
      <c r="A14" s="5"/>
      <c r="D14" s="6"/>
      <c r="E14" s="6"/>
      <c r="F14" s="6"/>
      <c r="G14" s="6"/>
      <c r="H14" s="6"/>
      <c r="I14" s="6"/>
      <c r="J14" s="7"/>
      <c r="K14" s="7"/>
      <c r="AP14" s="28"/>
      <c r="AU14" s="28"/>
      <c r="AV14" s="28"/>
    </row>
    <row r="15" spans="1:48">
      <c r="A15" s="5"/>
      <c r="D15" s="6"/>
      <c r="E15" s="6"/>
      <c r="F15" s="6"/>
      <c r="G15" s="6"/>
      <c r="H15" s="6"/>
      <c r="I15" s="6"/>
      <c r="J15" s="7"/>
      <c r="K15" s="7"/>
      <c r="AP15" s="28"/>
      <c r="AU15" s="28"/>
      <c r="AV15" s="28"/>
    </row>
    <row r="16" spans="1:48">
      <c r="A16" s="5"/>
      <c r="D16" s="6"/>
      <c r="E16" s="6"/>
      <c r="F16" s="6"/>
      <c r="G16" s="6"/>
      <c r="H16" s="6"/>
      <c r="I16" s="6"/>
      <c r="J16" s="7"/>
      <c r="K16" s="7"/>
      <c r="AP16" s="28"/>
      <c r="AU16" s="28"/>
      <c r="AV16" s="28"/>
    </row>
    <row r="17" spans="1:48">
      <c r="A17" s="5"/>
      <c r="D17" s="6"/>
      <c r="E17" s="6"/>
      <c r="F17" s="6"/>
      <c r="G17" s="6"/>
      <c r="H17" s="6"/>
      <c r="I17" s="6"/>
      <c r="J17" s="7"/>
      <c r="K17" s="7"/>
      <c r="AP17" s="28"/>
      <c r="AU17" s="28"/>
      <c r="AV17" s="28"/>
    </row>
    <row r="18" spans="1:48">
      <c r="A18" s="5"/>
      <c r="D18" s="6"/>
      <c r="E18" s="6"/>
      <c r="F18" s="6"/>
      <c r="G18" s="6"/>
      <c r="H18" s="6"/>
      <c r="I18" s="6"/>
      <c r="J18" s="7"/>
      <c r="K18" s="7"/>
      <c r="AU18" s="28"/>
      <c r="AV18" s="28"/>
    </row>
    <row r="19" spans="1:48">
      <c r="A19" s="5"/>
      <c r="D19" s="6"/>
      <c r="E19" s="6"/>
      <c r="F19" s="6"/>
      <c r="G19" s="6"/>
      <c r="H19" s="6"/>
      <c r="I19" s="6"/>
      <c r="J19" s="7"/>
      <c r="K19" s="7"/>
      <c r="AU19" s="28"/>
      <c r="AV19" s="28"/>
    </row>
    <row r="20" spans="1:48">
      <c r="A20" s="5"/>
      <c r="D20" s="6"/>
      <c r="E20" s="6"/>
      <c r="F20" s="6"/>
      <c r="G20" s="6"/>
      <c r="H20" s="6"/>
      <c r="I20" s="6"/>
      <c r="J20" s="7"/>
      <c r="K20" s="7"/>
      <c r="AU20" s="28"/>
      <c r="AV20" s="28"/>
    </row>
    <row r="21" spans="1:48">
      <c r="A21" s="5"/>
      <c r="D21" s="6"/>
      <c r="E21" s="6"/>
      <c r="F21" s="6"/>
      <c r="G21" s="6"/>
      <c r="H21" s="6"/>
      <c r="I21" s="6"/>
      <c r="J21" s="7"/>
      <c r="K21" s="7"/>
      <c r="AU21" s="28"/>
      <c r="AV21" s="28"/>
    </row>
    <row r="22" spans="1:48">
      <c r="A22" s="5"/>
      <c r="D22" s="6"/>
      <c r="E22" s="6"/>
      <c r="F22" s="6"/>
      <c r="G22" s="6"/>
      <c r="H22" s="6"/>
      <c r="I22" s="6"/>
      <c r="J22" s="7"/>
      <c r="K22" s="7"/>
      <c r="AU22" s="28"/>
      <c r="AV22" s="28"/>
    </row>
    <row r="23" spans="1:48">
      <c r="A23" s="5"/>
      <c r="D23" s="6"/>
      <c r="E23" s="6"/>
      <c r="F23" s="6"/>
      <c r="G23" s="6"/>
      <c r="H23" s="6"/>
      <c r="I23" s="6"/>
      <c r="J23" s="7"/>
      <c r="K23" s="7"/>
      <c r="AU23" s="28"/>
      <c r="AV23" s="28"/>
    </row>
    <row r="24" spans="1:48">
      <c r="A24" s="5"/>
      <c r="D24" s="6"/>
      <c r="E24" s="6"/>
      <c r="F24" s="6"/>
      <c r="G24" s="6"/>
      <c r="H24" s="6"/>
      <c r="I24" s="6"/>
      <c r="J24" s="7"/>
      <c r="K24" s="7"/>
    </row>
    <row r="25" spans="1:48">
      <c r="A25" s="5"/>
      <c r="D25" s="6"/>
      <c r="E25" s="6"/>
      <c r="F25" s="6"/>
      <c r="G25" s="6"/>
      <c r="H25" s="6"/>
      <c r="I25" s="6"/>
      <c r="J25" s="7"/>
      <c r="K25" s="7"/>
    </row>
    <row r="26" spans="1:48">
      <c r="A26" s="5"/>
      <c r="D26" s="6"/>
      <c r="E26" s="6"/>
      <c r="F26" s="6"/>
      <c r="G26" s="6"/>
      <c r="H26" s="6"/>
      <c r="I26" s="6"/>
      <c r="J26" s="7"/>
      <c r="K26" s="7"/>
    </row>
    <row r="27" spans="1:48" ht="26.25">
      <c r="A27" s="116" t="s">
        <v>8</v>
      </c>
      <c r="B27" s="117"/>
      <c r="C27" s="117"/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7"/>
      <c r="O27" s="117"/>
      <c r="P27" s="117"/>
      <c r="Q27" s="117"/>
      <c r="R27" s="117"/>
      <c r="S27" s="117"/>
      <c r="T27" s="117"/>
      <c r="U27" s="117"/>
    </row>
    <row r="28" spans="1:48" s="2" customFormat="1" ht="57.75" customHeight="1">
      <c r="A28" s="1" t="s">
        <v>7</v>
      </c>
      <c r="B28" s="114" t="s">
        <v>6</v>
      </c>
      <c r="C28" s="115"/>
      <c r="D28" s="114" t="s">
        <v>2</v>
      </c>
      <c r="E28" s="115"/>
      <c r="F28" s="114" t="s">
        <v>5</v>
      </c>
      <c r="G28" s="115"/>
      <c r="H28" s="114" t="s">
        <v>4</v>
      </c>
      <c r="I28" s="115"/>
      <c r="J28" s="114" t="s">
        <v>3</v>
      </c>
      <c r="K28" s="115"/>
      <c r="L28" s="114" t="s">
        <v>80</v>
      </c>
      <c r="M28" s="115"/>
      <c r="N28" s="114" t="s">
        <v>45</v>
      </c>
      <c r="O28" s="115"/>
      <c r="P28" s="114" t="s">
        <v>46</v>
      </c>
      <c r="Q28" s="115"/>
      <c r="R28" s="114" t="s">
        <v>47</v>
      </c>
      <c r="S28" s="115"/>
      <c r="T28" s="114" t="s">
        <v>48</v>
      </c>
      <c r="U28" s="115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</row>
    <row r="29" spans="1:48" s="2" customFormat="1" ht="38.25" customHeight="1">
      <c r="A29" s="1"/>
      <c r="B29" s="18" t="s">
        <v>21</v>
      </c>
      <c r="C29" s="18" t="s">
        <v>22</v>
      </c>
      <c r="D29" s="18" t="s">
        <v>21</v>
      </c>
      <c r="E29" s="18" t="s">
        <v>22</v>
      </c>
      <c r="F29" s="18" t="s">
        <v>21</v>
      </c>
      <c r="G29" s="18" t="s">
        <v>22</v>
      </c>
      <c r="H29" s="18" t="s">
        <v>21</v>
      </c>
      <c r="I29" s="18" t="s">
        <v>22</v>
      </c>
      <c r="J29" s="18" t="s">
        <v>21</v>
      </c>
      <c r="K29" s="18" t="s">
        <v>22</v>
      </c>
      <c r="L29" s="18" t="s">
        <v>21</v>
      </c>
      <c r="M29" s="18" t="s">
        <v>22</v>
      </c>
      <c r="N29" s="18" t="s">
        <v>21</v>
      </c>
      <c r="O29" s="18" t="s">
        <v>22</v>
      </c>
      <c r="P29" s="18" t="s">
        <v>21</v>
      </c>
      <c r="Q29" s="18" t="s">
        <v>22</v>
      </c>
      <c r="R29" s="18" t="s">
        <v>21</v>
      </c>
      <c r="S29" s="18" t="s">
        <v>22</v>
      </c>
      <c r="T29" s="18" t="s">
        <v>21</v>
      </c>
      <c r="U29" s="18" t="s">
        <v>22</v>
      </c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</row>
    <row r="30" spans="1:48">
      <c r="A30" s="28">
        <v>-14</v>
      </c>
      <c r="B30" s="43"/>
      <c r="C30" s="43"/>
      <c r="D30" s="43"/>
      <c r="E30" s="43"/>
      <c r="F30" s="43">
        <v>0</v>
      </c>
      <c r="G30" s="43">
        <v>0</v>
      </c>
      <c r="H30" s="43">
        <v>0</v>
      </c>
      <c r="I30" s="43">
        <v>0</v>
      </c>
      <c r="J30" s="21"/>
      <c r="K30" s="21"/>
      <c r="L30" s="22">
        <v>0</v>
      </c>
      <c r="M30" s="22">
        <v>0</v>
      </c>
      <c r="N30" s="43"/>
      <c r="O30" s="43"/>
      <c r="P30" s="16"/>
      <c r="Q30" s="16"/>
      <c r="R30" s="23"/>
      <c r="S30" s="23"/>
      <c r="T30" s="16"/>
      <c r="U30" s="16"/>
      <c r="V30" s="4"/>
    </row>
    <row r="31" spans="1:48">
      <c r="A31" s="28">
        <f>A30+1</f>
        <v>-13</v>
      </c>
      <c r="B31" s="43"/>
      <c r="C31" s="43"/>
      <c r="D31" s="43"/>
      <c r="E31" s="43"/>
      <c r="F31" s="43">
        <v>0</v>
      </c>
      <c r="G31" s="43">
        <v>3775.0711081852091</v>
      </c>
      <c r="H31" s="43">
        <v>0</v>
      </c>
      <c r="I31" s="43">
        <v>23436.2</v>
      </c>
      <c r="J31" s="21"/>
      <c r="K31" s="21"/>
      <c r="L31" s="22">
        <v>0</v>
      </c>
      <c r="M31" s="22">
        <v>110787.09456133386</v>
      </c>
      <c r="N31" s="43"/>
      <c r="O31" s="43"/>
      <c r="P31" s="16"/>
      <c r="Q31" s="16"/>
      <c r="R31" s="23"/>
      <c r="S31" s="23"/>
      <c r="T31" s="16"/>
      <c r="U31" s="16"/>
      <c r="V31" s="4"/>
    </row>
    <row r="32" spans="1:48">
      <c r="A32" s="28">
        <f t="shared" ref="A32:A50" si="0">A31+1</f>
        <v>-12</v>
      </c>
      <c r="B32" s="43"/>
      <c r="C32" s="43"/>
      <c r="D32" s="43"/>
      <c r="E32" s="43"/>
      <c r="F32" s="43">
        <v>0</v>
      </c>
      <c r="G32" s="43">
        <v>15014.399999999998</v>
      </c>
      <c r="H32" s="43">
        <v>0</v>
      </c>
      <c r="I32" s="43">
        <v>734052.7</v>
      </c>
      <c r="J32" s="21"/>
      <c r="K32" s="21"/>
      <c r="L32" s="22">
        <v>0</v>
      </c>
      <c r="M32" s="22">
        <v>1786182.8598650256</v>
      </c>
      <c r="N32" s="43"/>
      <c r="O32" s="43"/>
      <c r="P32" s="16"/>
      <c r="Q32" s="16"/>
      <c r="R32" s="23"/>
      <c r="S32" s="23"/>
      <c r="T32" s="16"/>
      <c r="U32" s="16"/>
      <c r="V32" s="4"/>
    </row>
    <row r="33" spans="1:22">
      <c r="A33" s="28">
        <f t="shared" si="0"/>
        <v>-11</v>
      </c>
      <c r="B33" s="43"/>
      <c r="C33" s="43"/>
      <c r="D33" s="43"/>
      <c r="E33" s="43"/>
      <c r="F33" s="43">
        <v>19102.696824238701</v>
      </c>
      <c r="G33" s="43">
        <v>1061243.9925402917</v>
      </c>
      <c r="H33" s="43">
        <v>4917.8</v>
      </c>
      <c r="I33" s="43">
        <v>2445587</v>
      </c>
      <c r="J33" s="21"/>
      <c r="K33" s="21"/>
      <c r="L33" s="22">
        <v>21133.186184994043</v>
      </c>
      <c r="M33" s="22">
        <v>2811019.3924573241</v>
      </c>
      <c r="N33" s="43"/>
      <c r="O33" s="43"/>
      <c r="P33" s="16"/>
      <c r="Q33" s="16"/>
      <c r="R33" s="23"/>
      <c r="S33" s="23"/>
      <c r="T33" s="16"/>
      <c r="U33" s="16"/>
      <c r="V33" s="4"/>
    </row>
    <row r="34" spans="1:22">
      <c r="A34" s="28">
        <f t="shared" si="0"/>
        <v>-10</v>
      </c>
      <c r="B34" s="43"/>
      <c r="C34" s="43"/>
      <c r="D34" s="43"/>
      <c r="E34" s="43"/>
      <c r="F34" s="43">
        <v>74208</v>
      </c>
      <c r="G34" s="43">
        <v>2624831.9999999972</v>
      </c>
      <c r="H34" s="43">
        <v>176501.5</v>
      </c>
      <c r="I34" s="43">
        <v>3296053</v>
      </c>
      <c r="J34" s="21"/>
      <c r="K34" s="21">
        <v>3269836</v>
      </c>
      <c r="L34" s="22">
        <v>700891.25144898763</v>
      </c>
      <c r="M34" s="22">
        <v>3409509.7343390235</v>
      </c>
      <c r="N34" s="43"/>
      <c r="O34" s="43"/>
      <c r="P34" s="16"/>
      <c r="Q34" s="16"/>
      <c r="R34" s="23"/>
      <c r="S34" s="23"/>
      <c r="T34" s="16"/>
      <c r="U34" s="16"/>
      <c r="V34" s="4"/>
    </row>
    <row r="35" spans="1:22">
      <c r="A35" s="28">
        <f t="shared" si="0"/>
        <v>-9</v>
      </c>
      <c r="B35" s="43"/>
      <c r="C35" s="43"/>
      <c r="D35" s="43"/>
      <c r="E35" s="43"/>
      <c r="F35" s="43">
        <v>1074277.4117237965</v>
      </c>
      <c r="G35" s="43">
        <v>3532527.9894301142</v>
      </c>
      <c r="H35" s="43">
        <v>1157518</v>
      </c>
      <c r="I35" s="43">
        <v>4159735</v>
      </c>
      <c r="J35" s="21"/>
      <c r="K35" s="21">
        <v>3929395</v>
      </c>
      <c r="L35" s="22">
        <v>2160318.5263993647</v>
      </c>
      <c r="M35" s="22">
        <v>4345571.9761810238</v>
      </c>
      <c r="N35" s="43"/>
      <c r="O35" s="43"/>
      <c r="P35" s="16"/>
      <c r="Q35" s="16"/>
      <c r="R35" s="23"/>
      <c r="S35" s="23"/>
      <c r="T35" s="16"/>
      <c r="U35" s="16"/>
      <c r="V35" s="4"/>
    </row>
    <row r="36" spans="1:22">
      <c r="A36" s="28">
        <f t="shared" si="0"/>
        <v>-8</v>
      </c>
      <c r="B36" s="43"/>
      <c r="C36" s="43"/>
      <c r="D36" s="43"/>
      <c r="E36" s="43"/>
      <c r="F36" s="43">
        <v>2499935.9999999991</v>
      </c>
      <c r="G36" s="43">
        <v>4380652.7999999961</v>
      </c>
      <c r="H36" s="43">
        <v>2620552</v>
      </c>
      <c r="I36" s="43">
        <v>4936203</v>
      </c>
      <c r="J36" s="21"/>
      <c r="K36" s="21">
        <v>4766668</v>
      </c>
      <c r="L36" s="22">
        <v>2943841.6539896782</v>
      </c>
      <c r="M36" s="22">
        <v>4828690.7757046446</v>
      </c>
      <c r="N36" s="43"/>
      <c r="O36" s="43"/>
      <c r="P36" s="16"/>
      <c r="Q36" s="16"/>
      <c r="R36" s="23"/>
      <c r="S36" s="23"/>
      <c r="T36" s="16"/>
      <c r="U36" s="16"/>
      <c r="V36" s="4"/>
    </row>
    <row r="37" spans="1:22">
      <c r="A37" s="28">
        <f t="shared" si="0"/>
        <v>-7</v>
      </c>
      <c r="B37" s="43"/>
      <c r="C37" s="43"/>
      <c r="D37" s="43"/>
      <c r="E37" s="43"/>
      <c r="F37" s="43">
        <v>3289441.2866607336</v>
      </c>
      <c r="G37" s="43">
        <v>5305380.7781091547</v>
      </c>
      <c r="H37" s="43">
        <v>3403706</v>
      </c>
      <c r="I37" s="43">
        <v>5752705</v>
      </c>
      <c r="J37" s="21">
        <v>3326208</v>
      </c>
      <c r="K37" s="21">
        <v>5717913</v>
      </c>
      <c r="L37" s="22">
        <v>3552730.8652639934</v>
      </c>
      <c r="M37" s="22">
        <v>5763269.5946010314</v>
      </c>
      <c r="N37" s="43"/>
      <c r="O37" s="43"/>
      <c r="P37" s="16"/>
      <c r="Q37" s="16"/>
      <c r="R37" s="23"/>
      <c r="S37" s="23"/>
      <c r="T37" s="16"/>
      <c r="U37" s="16"/>
      <c r="V37" s="4"/>
    </row>
    <row r="38" spans="1:22">
      <c r="A38" s="28">
        <f t="shared" si="0"/>
        <v>-6</v>
      </c>
      <c r="B38" s="43">
        <v>4086040.47181373</v>
      </c>
      <c r="C38" s="43">
        <v>5970187.3161764704</v>
      </c>
      <c r="D38" s="43"/>
      <c r="E38" s="43"/>
      <c r="F38" s="43">
        <v>3990335.9999999958</v>
      </c>
      <c r="G38" s="43">
        <v>6360249.5999999968</v>
      </c>
      <c r="H38" s="43">
        <v>4181096</v>
      </c>
      <c r="I38" s="43">
        <v>7844751</v>
      </c>
      <c r="J38" s="21">
        <v>4017561</v>
      </c>
      <c r="K38" s="21">
        <v>7404748</v>
      </c>
      <c r="L38" s="22">
        <v>4302388.7142516868</v>
      </c>
      <c r="M38" s="22">
        <v>7874799.1603017068</v>
      </c>
      <c r="N38" s="17"/>
      <c r="O38" s="17"/>
      <c r="P38" s="16"/>
      <c r="Q38" s="16"/>
      <c r="R38" s="23"/>
      <c r="S38" s="23"/>
      <c r="T38" s="16"/>
      <c r="U38" s="16"/>
      <c r="V38" s="4"/>
    </row>
    <row r="39" spans="1:22">
      <c r="A39" s="28">
        <f t="shared" si="0"/>
        <v>-5</v>
      </c>
      <c r="B39" s="43">
        <v>4832781.3725490198</v>
      </c>
      <c r="C39" s="43">
        <v>7666006.7401960799</v>
      </c>
      <c r="D39" s="43"/>
      <c r="E39" s="43"/>
      <c r="F39" s="43">
        <v>4671419.0715669803</v>
      </c>
      <c r="G39" s="43">
        <v>8142229.3463622136</v>
      </c>
      <c r="H39" s="43">
        <v>4943887</v>
      </c>
      <c r="I39" s="43">
        <v>9207970</v>
      </c>
      <c r="J39" s="21">
        <v>4748236</v>
      </c>
      <c r="K39" s="21">
        <v>8834764</v>
      </c>
      <c r="L39" s="22">
        <v>4907036.3795156805</v>
      </c>
      <c r="M39" s="22">
        <v>9190230.0481143296</v>
      </c>
      <c r="N39" s="17"/>
      <c r="O39" s="17"/>
      <c r="P39" s="16"/>
      <c r="Q39" s="16"/>
      <c r="R39" s="23"/>
      <c r="S39" s="23"/>
      <c r="T39" s="16"/>
      <c r="U39" s="16"/>
      <c r="V39" s="4"/>
    </row>
    <row r="40" spans="1:22">
      <c r="A40" s="28">
        <f t="shared" si="0"/>
        <v>-4</v>
      </c>
      <c r="B40" s="43">
        <v>5697923.3455882398</v>
      </c>
      <c r="C40" s="43">
        <v>8921478.125</v>
      </c>
      <c r="D40" s="43"/>
      <c r="E40" s="43"/>
      <c r="F40" s="43">
        <v>5483788.799999997</v>
      </c>
      <c r="G40" s="43">
        <v>9348633.5999999996</v>
      </c>
      <c r="H40" s="43">
        <v>5746174</v>
      </c>
      <c r="I40" s="43">
        <v>9389466</v>
      </c>
      <c r="J40" s="21">
        <v>5662310</v>
      </c>
      <c r="K40" s="21">
        <v>9309696</v>
      </c>
      <c r="L40" s="22">
        <v>5726661.1017070254</v>
      </c>
      <c r="M40" s="22">
        <v>9384118.6451766565</v>
      </c>
      <c r="N40" s="17"/>
      <c r="O40" s="17"/>
      <c r="P40" s="16"/>
      <c r="Q40" s="16"/>
      <c r="R40" s="23"/>
      <c r="S40" s="23"/>
      <c r="T40" s="16"/>
      <c r="U40" s="16"/>
      <c r="V40" s="4"/>
    </row>
    <row r="41" spans="1:22">
      <c r="A41" s="28">
        <f t="shared" si="0"/>
        <v>-3</v>
      </c>
      <c r="B41" s="43">
        <v>6900604.7487745099</v>
      </c>
      <c r="C41" s="24">
        <v>9348583.1188725494</v>
      </c>
      <c r="D41" s="43"/>
      <c r="E41" s="43"/>
      <c r="F41" s="43">
        <v>7131335.2968919529</v>
      </c>
      <c r="G41" s="43">
        <v>9378625.2224500328</v>
      </c>
      <c r="H41" s="43">
        <v>7218813</v>
      </c>
      <c r="I41" s="43">
        <v>9393693</v>
      </c>
      <c r="J41" s="21">
        <v>6826291</v>
      </c>
      <c r="K41" s="21">
        <v>9384806</v>
      </c>
      <c r="L41" s="22">
        <v>7125700.390313616</v>
      </c>
      <c r="M41" s="22">
        <v>9388800</v>
      </c>
      <c r="N41" s="17"/>
      <c r="O41" s="17"/>
      <c r="P41" s="16"/>
      <c r="Q41" s="16"/>
      <c r="R41" s="23"/>
      <c r="S41" s="23"/>
      <c r="T41" s="16"/>
      <c r="U41" s="16"/>
      <c r="V41" s="4"/>
    </row>
    <row r="42" spans="1:22">
      <c r="A42" s="28">
        <f t="shared" si="0"/>
        <v>-2</v>
      </c>
      <c r="B42" s="43">
        <v>8202565.8394607902</v>
      </c>
      <c r="C42" s="25">
        <v>9388800.0000000093</v>
      </c>
      <c r="D42" s="43"/>
      <c r="E42" s="43"/>
      <c r="F42" s="43">
        <v>8589887.9999999944</v>
      </c>
      <c r="G42" s="43">
        <v>9388800.0000000093</v>
      </c>
      <c r="H42" s="43">
        <v>8650573</v>
      </c>
      <c r="I42" s="43">
        <v>9393693</v>
      </c>
      <c r="J42" s="21">
        <v>8129280</v>
      </c>
      <c r="K42" s="21">
        <v>9388800</v>
      </c>
      <c r="L42" s="22">
        <v>8530733.0057959501</v>
      </c>
      <c r="M42" s="22">
        <v>9388800</v>
      </c>
      <c r="N42" s="17"/>
      <c r="O42" s="17"/>
      <c r="P42" s="16"/>
      <c r="Q42" s="16"/>
      <c r="R42" s="23"/>
      <c r="S42" s="23"/>
      <c r="T42" s="16"/>
      <c r="U42" s="16"/>
      <c r="V42" s="4"/>
    </row>
    <row r="43" spans="1:22">
      <c r="A43" s="28">
        <f t="shared" si="0"/>
        <v>-1</v>
      </c>
      <c r="B43" s="43">
        <v>8986533.0269607902</v>
      </c>
      <c r="C43" s="27">
        <v>9388800.0000000093</v>
      </c>
      <c r="D43" s="43"/>
      <c r="E43" s="43"/>
      <c r="F43" s="43">
        <v>9141182.2644216884</v>
      </c>
      <c r="G43" s="43">
        <v>9388800.0000000093</v>
      </c>
      <c r="H43" s="43">
        <v>9285809</v>
      </c>
      <c r="I43" s="43">
        <v>9393693</v>
      </c>
      <c r="J43" s="21">
        <v>9057792</v>
      </c>
      <c r="K43" s="21">
        <v>9388800</v>
      </c>
      <c r="L43" s="22">
        <v>9217006.2050019838</v>
      </c>
      <c r="M43" s="22">
        <v>9388800</v>
      </c>
      <c r="N43" s="17"/>
      <c r="O43" s="17"/>
      <c r="P43" s="16"/>
      <c r="Q43" s="16"/>
      <c r="R43" s="23"/>
      <c r="S43" s="23"/>
      <c r="T43" s="16"/>
      <c r="U43" s="16"/>
      <c r="V43" s="4"/>
    </row>
    <row r="44" spans="1:22">
      <c r="A44" s="28">
        <f t="shared" si="0"/>
        <v>0</v>
      </c>
      <c r="B44" s="43">
        <v>9294575.2757352907</v>
      </c>
      <c r="C44" s="25">
        <v>9388800.0000000093</v>
      </c>
      <c r="D44" s="43"/>
      <c r="E44" s="43"/>
      <c r="F44" s="43">
        <v>9381043.2000000067</v>
      </c>
      <c r="G44" s="43">
        <v>9388800.0000000093</v>
      </c>
      <c r="H44" s="43">
        <v>9388698</v>
      </c>
      <c r="I44" s="43">
        <v>9393693</v>
      </c>
      <c r="J44" s="21">
        <v>9302476</v>
      </c>
      <c r="K44" s="21">
        <v>9388800</v>
      </c>
      <c r="L44" s="22">
        <v>9364863.9644303285</v>
      </c>
      <c r="M44" s="22">
        <v>9388800</v>
      </c>
      <c r="N44" s="17"/>
      <c r="O44" s="17"/>
      <c r="P44" s="16"/>
      <c r="Q44" s="16"/>
      <c r="R44" s="23"/>
      <c r="S44" s="23"/>
      <c r="T44" s="16"/>
      <c r="U44" s="16"/>
      <c r="V44" s="4"/>
    </row>
    <row r="45" spans="1:22">
      <c r="A45" s="28">
        <f t="shared" si="0"/>
        <v>1</v>
      </c>
      <c r="B45" s="43">
        <v>9369018.2598039191</v>
      </c>
      <c r="C45" s="25">
        <v>9388800.0000000093</v>
      </c>
      <c r="D45" s="43"/>
      <c r="E45" s="43"/>
      <c r="F45" s="43">
        <v>9386841.9719106052</v>
      </c>
      <c r="G45" s="43">
        <v>9388800.0000000093</v>
      </c>
      <c r="H45" s="43">
        <v>9392694</v>
      </c>
      <c r="I45" s="43">
        <v>9393693</v>
      </c>
      <c r="J45" s="21">
        <v>9374976</v>
      </c>
      <c r="K45" s="21"/>
      <c r="L45" s="22">
        <v>9386928.948947994</v>
      </c>
      <c r="M45" s="22">
        <v>9388800</v>
      </c>
      <c r="N45" s="17"/>
      <c r="O45" s="17"/>
      <c r="P45" s="16"/>
      <c r="Q45" s="16"/>
      <c r="R45" s="23"/>
      <c r="S45" s="23"/>
      <c r="T45" s="16"/>
      <c r="U45" s="16"/>
      <c r="V45" s="4"/>
    </row>
    <row r="46" spans="1:22">
      <c r="A46" s="28">
        <f t="shared" si="0"/>
        <v>2</v>
      </c>
      <c r="B46" s="43">
        <v>9388800.0000000093</v>
      </c>
      <c r="C46" s="25">
        <v>9388800.0000000093</v>
      </c>
      <c r="D46" s="43"/>
      <c r="E46" s="43"/>
      <c r="F46" s="43">
        <v>9388800.0000000093</v>
      </c>
      <c r="G46" s="43">
        <v>9388800.0000000093</v>
      </c>
      <c r="H46" s="43"/>
      <c r="I46" s="43"/>
      <c r="J46" s="21">
        <v>9388800</v>
      </c>
      <c r="K46" s="21"/>
      <c r="L46" s="22">
        <v>9388800</v>
      </c>
      <c r="M46" s="22">
        <v>9388800</v>
      </c>
      <c r="N46" s="17"/>
      <c r="O46" s="17"/>
      <c r="P46" s="16"/>
      <c r="Q46" s="16"/>
      <c r="R46" s="23"/>
      <c r="S46" s="23"/>
      <c r="T46" s="16"/>
      <c r="U46" s="16"/>
      <c r="V46" s="4"/>
    </row>
    <row r="47" spans="1:22">
      <c r="A47" s="28">
        <f t="shared" si="0"/>
        <v>3</v>
      </c>
      <c r="B47" s="43">
        <v>9388800.0000000093</v>
      </c>
      <c r="C47" s="25">
        <v>9388800.0000000093</v>
      </c>
      <c r="D47" s="43"/>
      <c r="E47" s="43"/>
      <c r="F47" s="43">
        <v>9388800.0000000093</v>
      </c>
      <c r="G47" s="43">
        <v>9388800.0000000093</v>
      </c>
      <c r="H47" s="43"/>
      <c r="I47" s="43"/>
      <c r="J47" s="21"/>
      <c r="K47" s="21"/>
      <c r="L47" s="22">
        <v>9388800</v>
      </c>
      <c r="M47" s="22">
        <v>9388800</v>
      </c>
      <c r="N47" s="17"/>
      <c r="O47" s="17"/>
      <c r="P47" s="16"/>
      <c r="Q47" s="16"/>
      <c r="R47" s="23"/>
      <c r="S47" s="23"/>
      <c r="T47" s="16"/>
      <c r="U47" s="16"/>
      <c r="V47" s="4"/>
    </row>
    <row r="48" spans="1:22">
      <c r="A48" s="28">
        <f t="shared" si="0"/>
        <v>4</v>
      </c>
      <c r="B48" s="43">
        <v>9388800.0000000093</v>
      </c>
      <c r="C48" s="25">
        <v>9388800.0000000093</v>
      </c>
      <c r="D48" s="43"/>
      <c r="E48" s="43"/>
      <c r="F48" s="43">
        <v>9388800.0000000093</v>
      </c>
      <c r="G48" s="43">
        <v>9388800.0000000093</v>
      </c>
      <c r="H48" s="43"/>
      <c r="I48" s="43"/>
      <c r="J48" s="21"/>
      <c r="K48" s="21"/>
      <c r="L48" s="22">
        <v>9388800</v>
      </c>
      <c r="M48" s="22">
        <v>9388800</v>
      </c>
      <c r="N48" s="17"/>
      <c r="O48" s="17"/>
      <c r="P48" s="16"/>
      <c r="Q48" s="16"/>
      <c r="R48" s="23"/>
      <c r="S48" s="23"/>
      <c r="T48" s="16"/>
      <c r="U48" s="16"/>
      <c r="V48" s="4"/>
    </row>
    <row r="49" spans="1:43">
      <c r="A49" s="28">
        <f t="shared" si="0"/>
        <v>5</v>
      </c>
      <c r="B49" s="43">
        <v>9388800.0000000093</v>
      </c>
      <c r="C49" s="25">
        <v>9388800.0000000093</v>
      </c>
      <c r="D49" s="43"/>
      <c r="E49" s="43"/>
      <c r="F49" s="43">
        <v>9388800.0000000093</v>
      </c>
      <c r="G49" s="43"/>
      <c r="H49" s="43"/>
      <c r="I49" s="43"/>
      <c r="J49" s="21"/>
      <c r="K49" s="21"/>
      <c r="L49" s="22">
        <v>9388800</v>
      </c>
      <c r="M49" s="22">
        <v>9388800</v>
      </c>
      <c r="N49" s="17"/>
      <c r="O49" s="17"/>
      <c r="P49" s="16"/>
      <c r="Q49" s="16"/>
      <c r="R49" s="23"/>
      <c r="S49" s="23"/>
      <c r="T49" s="16"/>
      <c r="U49" s="16"/>
      <c r="V49" s="4"/>
    </row>
    <row r="50" spans="1:43">
      <c r="A50" s="28">
        <f t="shared" si="0"/>
        <v>6</v>
      </c>
      <c r="B50" s="43">
        <v>9388800.0000000093</v>
      </c>
      <c r="C50" s="25">
        <v>9388800.0000000093</v>
      </c>
      <c r="D50" s="43"/>
      <c r="E50" s="43"/>
      <c r="F50" s="43">
        <v>9388800.0000000093</v>
      </c>
      <c r="G50" s="43"/>
      <c r="H50" s="43"/>
      <c r="I50" s="43"/>
      <c r="J50" s="21"/>
      <c r="K50" s="21"/>
      <c r="L50" s="22">
        <v>9388800</v>
      </c>
      <c r="M50" s="22">
        <v>9388800</v>
      </c>
      <c r="N50" s="17"/>
      <c r="O50" s="17"/>
      <c r="P50" s="16"/>
      <c r="Q50" s="16"/>
      <c r="R50" s="23"/>
      <c r="S50" s="23"/>
      <c r="T50" s="16"/>
      <c r="U50" s="16"/>
      <c r="V50" s="4"/>
    </row>
    <row r="51" spans="1:43">
      <c r="A51" s="28"/>
      <c r="B51" s="43"/>
      <c r="C51" s="43"/>
      <c r="D51" s="43"/>
      <c r="E51" s="43"/>
      <c r="F51" s="43"/>
      <c r="G51" s="43"/>
      <c r="H51" s="43"/>
      <c r="I51" s="43"/>
      <c r="J51" s="43"/>
      <c r="K51" s="43"/>
      <c r="L51" s="16"/>
      <c r="M51" s="16"/>
      <c r="N51" s="43"/>
      <c r="O51" s="43"/>
      <c r="P51" s="16"/>
      <c r="Q51" s="16"/>
      <c r="R51" s="43"/>
      <c r="S51" s="43"/>
      <c r="T51" s="43"/>
      <c r="U51" s="43"/>
    </row>
    <row r="52" spans="1:43">
      <c r="A52" s="30" t="s">
        <v>44</v>
      </c>
      <c r="B52" s="42">
        <f t="shared" ref="B52:U52" si="1">IF(OR(MIN(B$30:B$51)&gt;$B54*$B$55,SUM(B$30:B$51)=0),"",(LOG10(($B54*$B$55)/INDEX(B$30:B$51,MATCH($B54*$B$55,B$30:B$51)))/LOG10(INDEX(B$30:B$51,MATCH($B54*$B$55,B$30:B$51))/INDEX(B$30:B$51,1+MATCH($B54*$B$55,B$30:B$51))))*(INDEX($A$30:$A$51,MATCH($B54*$B$55,B$30:B$51))-INDEX($A$30:$A$51,1+MATCH($B54*$B$55,B$30:B$51)))+INDEX($A$30:$A$51,MATCH($B54*$B$55,B$30:B$51)))</f>
        <v>-3.254645722223219</v>
      </c>
      <c r="C52" s="42">
        <f t="shared" si="1"/>
        <v>-5.6157699925146858</v>
      </c>
      <c r="D52" s="42" t="str">
        <f t="shared" si="1"/>
        <v/>
      </c>
      <c r="E52" s="42" t="str">
        <f t="shared" si="1"/>
        <v/>
      </c>
      <c r="F52" s="42">
        <f t="shared" si="1"/>
        <v>-3.310830801854558</v>
      </c>
      <c r="G52" s="42">
        <f t="shared" si="1"/>
        <v>-5.8673060650410243</v>
      </c>
      <c r="H52" s="42">
        <f t="shared" si="1"/>
        <v>-3.4113320223024064</v>
      </c>
      <c r="I52" s="42">
        <f t="shared" si="1"/>
        <v>-6.5706533551516477</v>
      </c>
      <c r="J52" s="42">
        <f t="shared" si="1"/>
        <v>-3.2029367613589512</v>
      </c>
      <c r="K52" s="42">
        <f t="shared" si="1"/>
        <v>-6.4613956627064146</v>
      </c>
      <c r="L52" s="42">
        <f t="shared" si="1"/>
        <v>-3.3699661025897276</v>
      </c>
      <c r="M52" s="42">
        <f t="shared" si="1"/>
        <v>-6.5792656148911846</v>
      </c>
      <c r="N52" s="42" t="str">
        <f t="shared" si="1"/>
        <v/>
      </c>
      <c r="O52" s="42" t="str">
        <f t="shared" si="1"/>
        <v/>
      </c>
      <c r="P52" s="42" t="str">
        <f t="shared" si="1"/>
        <v/>
      </c>
      <c r="Q52" s="42" t="str">
        <f t="shared" si="1"/>
        <v/>
      </c>
      <c r="R52" s="42" t="str">
        <f t="shared" si="1"/>
        <v/>
      </c>
      <c r="S52" s="42" t="str">
        <f t="shared" si="1"/>
        <v/>
      </c>
      <c r="T52" s="42" t="str">
        <f t="shared" si="1"/>
        <v/>
      </c>
      <c r="U52" s="42" t="str">
        <f t="shared" si="1"/>
        <v/>
      </c>
      <c r="W52" s="30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</row>
    <row r="53" spans="1:43">
      <c r="A53" s="30"/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</row>
    <row r="54" spans="1:43">
      <c r="A54" s="20" t="s">
        <v>43</v>
      </c>
      <c r="B54" s="14">
        <v>0.7</v>
      </c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</row>
    <row r="55" spans="1:43">
      <c r="A55" s="13" t="s">
        <v>0</v>
      </c>
      <c r="B55" s="39">
        <v>9388800</v>
      </c>
      <c r="C55" s="38" t="s">
        <v>1</v>
      </c>
      <c r="D55" s="29"/>
      <c r="E55" s="29"/>
      <c r="F55" s="29"/>
      <c r="G55" s="29"/>
      <c r="H55" s="29"/>
      <c r="I55" s="29"/>
      <c r="R55" s="26"/>
      <c r="S55" s="26"/>
    </row>
    <row r="56" spans="1:43">
      <c r="D56" s="29"/>
      <c r="E56" s="29"/>
      <c r="F56" s="29"/>
      <c r="G56" s="29"/>
      <c r="H56" s="29"/>
      <c r="I56" s="29"/>
    </row>
    <row r="57" spans="1:43" ht="54" customHeight="1">
      <c r="D57" s="29"/>
      <c r="E57" s="29"/>
      <c r="F57" s="29"/>
      <c r="G57" s="29"/>
      <c r="H57" s="29"/>
      <c r="I57" s="29"/>
    </row>
    <row r="58" spans="1:43">
      <c r="D58" s="29"/>
      <c r="E58" s="29"/>
      <c r="F58" s="29"/>
      <c r="G58" s="29"/>
      <c r="H58" s="29"/>
      <c r="I58" s="29"/>
    </row>
    <row r="59" spans="1:43">
      <c r="D59" s="29"/>
      <c r="E59" s="29"/>
      <c r="F59" s="29"/>
      <c r="G59" s="29"/>
      <c r="H59" s="29"/>
      <c r="I59" s="29"/>
    </row>
    <row r="60" spans="1:43">
      <c r="D60" s="29"/>
      <c r="E60" s="29"/>
      <c r="F60" s="29"/>
      <c r="G60" s="29"/>
      <c r="H60" s="29"/>
      <c r="I60" s="29"/>
    </row>
    <row r="61" spans="1:43">
      <c r="D61" s="29"/>
      <c r="E61" s="29"/>
      <c r="F61" s="29"/>
      <c r="G61" s="29"/>
      <c r="H61" s="29"/>
      <c r="I61" s="29"/>
    </row>
    <row r="62" spans="1:43">
      <c r="D62" s="29"/>
      <c r="E62" s="29"/>
      <c r="F62" s="29"/>
      <c r="G62" s="29"/>
      <c r="H62" s="29"/>
      <c r="I62" s="29"/>
    </row>
    <row r="63" spans="1:43">
      <c r="D63" s="29"/>
      <c r="E63" s="29"/>
      <c r="F63" s="29"/>
      <c r="G63" s="29"/>
      <c r="H63" s="29"/>
      <c r="I63" s="29"/>
    </row>
    <row r="64" spans="1:43">
      <c r="D64" s="29"/>
      <c r="E64" s="29"/>
      <c r="F64" s="29"/>
      <c r="G64" s="29"/>
      <c r="H64" s="29"/>
      <c r="I64" s="29"/>
    </row>
    <row r="65" spans="4:9">
      <c r="D65" s="29"/>
      <c r="E65" s="29"/>
      <c r="F65" s="29"/>
      <c r="G65" s="29"/>
      <c r="H65" s="29"/>
      <c r="I65" s="29"/>
    </row>
    <row r="66" spans="4:9">
      <c r="D66" s="29"/>
      <c r="E66" s="29"/>
      <c r="F66" s="29"/>
      <c r="G66" s="29"/>
      <c r="H66" s="29"/>
      <c r="I66" s="29"/>
    </row>
    <row r="67" spans="4:9">
      <c r="D67" s="29"/>
      <c r="E67" s="29"/>
      <c r="F67" s="29"/>
      <c r="G67" s="29"/>
      <c r="H67" s="29"/>
      <c r="I67" s="29"/>
    </row>
    <row r="68" spans="4:9">
      <c r="D68" s="29"/>
      <c r="E68" s="29"/>
      <c r="F68" s="29"/>
      <c r="G68" s="29"/>
      <c r="H68" s="29"/>
      <c r="I68" s="29"/>
    </row>
    <row r="69" spans="4:9">
      <c r="D69" s="29"/>
      <c r="E69" s="29"/>
      <c r="F69" s="29"/>
      <c r="G69" s="29"/>
      <c r="H69" s="29"/>
      <c r="I69" s="29"/>
    </row>
    <row r="70" spans="4:9">
      <c r="D70" s="29"/>
      <c r="E70" s="29"/>
      <c r="F70" s="29"/>
      <c r="G70" s="29"/>
      <c r="H70" s="29"/>
      <c r="I70" s="29"/>
    </row>
    <row r="71" spans="4:9">
      <c r="D71" s="29"/>
      <c r="E71" s="29"/>
      <c r="F71" s="29"/>
      <c r="G71" s="29"/>
      <c r="H71" s="29"/>
      <c r="I71" s="29"/>
    </row>
    <row r="72" spans="4:9">
      <c r="D72" s="29"/>
      <c r="E72" s="29"/>
      <c r="F72" s="29"/>
      <c r="G72" s="29"/>
      <c r="H72" s="29"/>
      <c r="I72" s="29"/>
    </row>
    <row r="73" spans="4:9">
      <c r="D73" s="29"/>
      <c r="E73" s="29"/>
      <c r="F73" s="29"/>
      <c r="G73" s="29"/>
      <c r="H73" s="29"/>
      <c r="I73" s="29"/>
    </row>
    <row r="74" spans="4:9">
      <c r="D74" s="29"/>
      <c r="E74" s="29"/>
      <c r="F74" s="29"/>
      <c r="G74" s="29"/>
      <c r="H74" s="29"/>
      <c r="I74" s="29"/>
    </row>
    <row r="75" spans="4:9">
      <c r="D75" s="29"/>
      <c r="E75" s="29"/>
      <c r="F75" s="29"/>
      <c r="G75" s="29"/>
      <c r="H75" s="29"/>
      <c r="I75" s="29"/>
    </row>
    <row r="76" spans="4:9">
      <c r="D76" s="29"/>
      <c r="E76" s="29"/>
      <c r="F76" s="29"/>
      <c r="G76" s="29"/>
      <c r="H76" s="29"/>
      <c r="I76" s="29"/>
    </row>
    <row r="77" spans="4:9">
      <c r="D77" s="29"/>
      <c r="E77" s="29"/>
      <c r="F77" s="29"/>
      <c r="G77" s="29"/>
      <c r="H77" s="29"/>
      <c r="I77" s="29"/>
    </row>
    <row r="78" spans="4:9">
      <c r="D78" s="29"/>
      <c r="E78" s="29"/>
      <c r="F78" s="29"/>
      <c r="G78" s="29"/>
      <c r="H78" s="29"/>
      <c r="I78" s="29"/>
    </row>
    <row r="79" spans="4:9">
      <c r="D79" s="29"/>
      <c r="E79" s="29"/>
      <c r="F79" s="29"/>
      <c r="G79" s="29"/>
      <c r="H79" s="29"/>
      <c r="I79" s="29"/>
    </row>
    <row r="80" spans="4:9">
      <c r="D80" s="29"/>
      <c r="E80" s="29"/>
      <c r="F80" s="29"/>
      <c r="G80" s="29"/>
      <c r="H80" s="29"/>
      <c r="I80" s="29"/>
    </row>
    <row r="81" spans="4:9">
      <c r="D81" s="29"/>
      <c r="E81" s="29"/>
      <c r="F81" s="29"/>
      <c r="G81" s="29"/>
      <c r="H81" s="29"/>
      <c r="I81" s="29"/>
    </row>
    <row r="82" spans="4:9">
      <c r="D82" s="29"/>
      <c r="E82" s="29"/>
      <c r="F82" s="29"/>
      <c r="G82" s="29"/>
      <c r="H82" s="29"/>
      <c r="I82" s="29"/>
    </row>
    <row r="83" spans="4:9">
      <c r="D83" s="29"/>
      <c r="E83" s="29"/>
      <c r="F83" s="29"/>
      <c r="G83" s="29"/>
      <c r="H83" s="29"/>
      <c r="I83" s="29"/>
    </row>
    <row r="84" spans="4:9">
      <c r="D84" s="29"/>
      <c r="E84" s="29"/>
      <c r="F84" s="29"/>
      <c r="G84" s="29"/>
      <c r="H84" s="29"/>
      <c r="I84" s="29"/>
    </row>
    <row r="85" spans="4:9">
      <c r="D85" s="29"/>
      <c r="E85" s="29"/>
      <c r="F85" s="29"/>
      <c r="G85" s="29"/>
      <c r="H85" s="29"/>
      <c r="I85" s="29"/>
    </row>
    <row r="86" spans="4:9">
      <c r="D86" s="29"/>
      <c r="E86" s="29"/>
      <c r="F86" s="29"/>
      <c r="G86" s="29"/>
      <c r="H86" s="29"/>
      <c r="I86" s="29"/>
    </row>
    <row r="87" spans="4:9">
      <c r="D87" s="29"/>
      <c r="E87" s="29"/>
      <c r="F87" s="29"/>
      <c r="G87" s="29"/>
      <c r="H87" s="29"/>
      <c r="I87" s="29"/>
    </row>
    <row r="88" spans="4:9">
      <c r="D88" s="29"/>
      <c r="E88" s="29"/>
      <c r="F88" s="29"/>
      <c r="G88" s="29"/>
      <c r="H88" s="29"/>
      <c r="I88" s="29"/>
    </row>
    <row r="89" spans="4:9">
      <c r="D89" s="29"/>
      <c r="E89" s="29"/>
      <c r="F89" s="29"/>
      <c r="G89" s="29"/>
      <c r="H89" s="29"/>
      <c r="I89" s="29"/>
    </row>
    <row r="90" spans="4:9">
      <c r="D90" s="29"/>
      <c r="E90" s="29"/>
      <c r="F90" s="29"/>
      <c r="G90" s="29"/>
      <c r="H90" s="29"/>
      <c r="I90" s="29"/>
    </row>
    <row r="91" spans="4:9">
      <c r="D91" s="29"/>
      <c r="E91" s="29"/>
      <c r="F91" s="29"/>
      <c r="G91" s="29"/>
      <c r="H91" s="29"/>
      <c r="I91" s="29"/>
    </row>
    <row r="92" spans="4:9">
      <c r="D92" s="29"/>
      <c r="E92" s="29"/>
      <c r="F92" s="29"/>
      <c r="G92" s="29"/>
      <c r="H92" s="29"/>
      <c r="I92" s="29"/>
    </row>
    <row r="93" spans="4:9">
      <c r="D93" s="29"/>
      <c r="E93" s="29"/>
      <c r="F93" s="29"/>
      <c r="G93" s="29"/>
      <c r="H93" s="29"/>
      <c r="I93" s="29"/>
    </row>
    <row r="94" spans="4:9">
      <c r="D94" s="29"/>
      <c r="E94" s="29"/>
      <c r="F94" s="29"/>
      <c r="G94" s="29"/>
      <c r="H94" s="29"/>
      <c r="I94" s="29"/>
    </row>
    <row r="95" spans="4:9">
      <c r="D95" s="29"/>
      <c r="E95" s="29"/>
      <c r="F95" s="29"/>
      <c r="G95" s="29"/>
      <c r="H95" s="29"/>
      <c r="I95" s="29"/>
    </row>
    <row r="96" spans="4:9">
      <c r="D96" s="29"/>
      <c r="E96" s="29"/>
      <c r="F96" s="29"/>
      <c r="G96" s="29"/>
      <c r="H96" s="29"/>
      <c r="I96" s="29"/>
    </row>
    <row r="97" spans="2:21">
      <c r="D97" s="29"/>
      <c r="E97" s="29"/>
      <c r="F97" s="29"/>
      <c r="G97" s="29"/>
      <c r="H97" s="29"/>
      <c r="I97" s="29"/>
    </row>
    <row r="98" spans="2:21">
      <c r="D98" s="29"/>
      <c r="E98" s="29"/>
      <c r="F98" s="29"/>
      <c r="G98" s="29"/>
      <c r="H98" s="29"/>
      <c r="I98" s="29"/>
    </row>
    <row r="99" spans="2:21">
      <c r="D99" s="29"/>
      <c r="E99" s="29"/>
      <c r="F99" s="29"/>
      <c r="G99" s="29"/>
      <c r="H99" s="29"/>
      <c r="I99" s="29"/>
    </row>
    <row r="100" spans="2:21">
      <c r="D100" s="10"/>
      <c r="E100" s="10"/>
      <c r="F100" s="10"/>
      <c r="G100" s="10"/>
      <c r="H100" s="10"/>
      <c r="I100" s="10"/>
      <c r="J100" s="8"/>
      <c r="K100" s="8"/>
      <c r="N100" s="9"/>
      <c r="O100" s="9"/>
    </row>
    <row r="101" spans="2:21">
      <c r="D101" s="10"/>
      <c r="E101" s="10"/>
      <c r="F101" s="10"/>
      <c r="G101" s="10"/>
      <c r="H101" s="10"/>
      <c r="I101" s="10"/>
      <c r="J101" s="8"/>
      <c r="K101" s="8"/>
      <c r="N101" s="9"/>
      <c r="O101" s="9"/>
    </row>
    <row r="102" spans="2:21">
      <c r="D102" s="10"/>
      <c r="E102" s="10"/>
      <c r="F102" s="10"/>
      <c r="G102" s="10"/>
      <c r="H102" s="10"/>
      <c r="I102" s="10"/>
      <c r="J102" s="8"/>
      <c r="K102" s="8"/>
      <c r="N102" s="9"/>
      <c r="O102" s="9"/>
    </row>
    <row r="103" spans="2:21">
      <c r="D103" s="10"/>
      <c r="E103" s="10"/>
      <c r="F103" s="10"/>
      <c r="G103" s="10"/>
      <c r="H103" s="10"/>
      <c r="I103" s="10"/>
      <c r="J103" s="8"/>
      <c r="K103" s="8"/>
      <c r="N103" s="9"/>
      <c r="O103" s="9"/>
    </row>
    <row r="104" spans="2:21">
      <c r="D104" s="10"/>
      <c r="E104" s="10"/>
      <c r="F104" s="10"/>
      <c r="G104" s="10"/>
      <c r="H104" s="10"/>
      <c r="I104" s="10"/>
      <c r="J104" s="8"/>
      <c r="K104" s="8"/>
      <c r="N104" s="9"/>
      <c r="O104" s="9"/>
    </row>
    <row r="105" spans="2:21">
      <c r="D105" s="10"/>
      <c r="E105" s="10"/>
      <c r="F105" s="10"/>
      <c r="G105" s="10"/>
      <c r="H105" s="10"/>
      <c r="I105" s="10"/>
      <c r="J105" s="8"/>
      <c r="K105" s="8"/>
      <c r="N105" s="9"/>
      <c r="O105" s="9"/>
    </row>
    <row r="106" spans="2:21">
      <c r="D106" s="10"/>
      <c r="E106" s="10"/>
      <c r="F106" s="10"/>
      <c r="G106" s="10"/>
      <c r="H106" s="10"/>
      <c r="I106" s="10"/>
      <c r="N106" s="11"/>
      <c r="O106" s="11"/>
    </row>
    <row r="107" spans="2:21">
      <c r="B107" s="12"/>
      <c r="C107" s="12"/>
      <c r="D107" s="10"/>
      <c r="E107" s="10"/>
      <c r="F107" s="10"/>
      <c r="G107" s="10"/>
      <c r="H107" s="10"/>
      <c r="I107" s="10"/>
      <c r="L107" s="12"/>
      <c r="M107" s="12"/>
      <c r="R107" s="12"/>
      <c r="S107" s="12"/>
      <c r="T107" s="12"/>
      <c r="U107" s="12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12"/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V107"/>
  <sheetViews>
    <sheetView zoomScale="70" zoomScaleNormal="70" workbookViewId="0">
      <selection activeCell="A8" sqref="A8"/>
    </sheetView>
  </sheetViews>
  <sheetFormatPr defaultColWidth="9.140625" defaultRowHeight="12.75"/>
  <cols>
    <col min="1" max="1" width="21.42578125" style="29" customWidth="1"/>
    <col min="2" max="3" width="9.7109375" style="29" customWidth="1"/>
    <col min="4" max="7" width="9.7109375" style="4" customWidth="1"/>
    <col min="8" max="9" width="12" style="4" bestFit="1" customWidth="1"/>
    <col min="10" max="21" width="9.7109375" style="29" customWidth="1"/>
    <col min="22" max="22" width="8.7109375" style="29" customWidth="1"/>
    <col min="23" max="23" width="23.7109375" style="29" customWidth="1"/>
    <col min="24" max="42" width="8.7109375" style="29" customWidth="1"/>
    <col min="43" max="16384" width="9.140625" style="29"/>
  </cols>
  <sheetData>
    <row r="1" spans="1:48">
      <c r="A1" s="5"/>
      <c r="B1" s="19"/>
      <c r="C1" s="19"/>
      <c r="D1" s="6"/>
      <c r="E1" s="6"/>
      <c r="F1" s="6"/>
      <c r="G1" s="6"/>
      <c r="H1" s="6"/>
      <c r="I1" s="6"/>
      <c r="J1" s="7"/>
      <c r="K1" s="7"/>
      <c r="S1" s="28"/>
      <c r="T1" s="3"/>
      <c r="AC1" s="15"/>
    </row>
    <row r="2" spans="1:48">
      <c r="A2" s="5"/>
      <c r="D2" s="6"/>
      <c r="E2" s="6"/>
      <c r="F2" s="6"/>
      <c r="G2" s="6"/>
      <c r="H2" s="6"/>
      <c r="I2" s="6"/>
      <c r="J2" s="7"/>
      <c r="K2" s="7"/>
      <c r="S2" s="28"/>
      <c r="T2" s="3"/>
    </row>
    <row r="3" spans="1:48">
      <c r="A3" s="5"/>
      <c r="D3" s="6"/>
      <c r="E3" s="6"/>
      <c r="F3" s="6"/>
      <c r="G3" s="6"/>
      <c r="H3" s="6"/>
      <c r="I3" s="6"/>
      <c r="J3" s="7"/>
      <c r="K3" s="7"/>
      <c r="S3" s="28"/>
      <c r="T3" s="3"/>
      <c r="AU3" s="28"/>
      <c r="AV3" s="28"/>
    </row>
    <row r="4" spans="1:48">
      <c r="A4" s="5"/>
      <c r="D4" s="6"/>
      <c r="E4" s="6"/>
      <c r="F4" s="6"/>
      <c r="G4" s="6"/>
      <c r="H4" s="6"/>
      <c r="I4" s="6"/>
      <c r="J4" s="7"/>
      <c r="K4" s="7"/>
      <c r="S4" s="28"/>
      <c r="T4" s="3"/>
      <c r="AU4" s="28"/>
      <c r="AV4" s="28"/>
    </row>
    <row r="5" spans="1:48">
      <c r="A5" s="5"/>
      <c r="D5" s="6"/>
      <c r="E5" s="6"/>
      <c r="F5" s="6"/>
      <c r="G5" s="6"/>
      <c r="H5" s="6"/>
      <c r="I5" s="6"/>
      <c r="J5" s="7"/>
      <c r="K5" s="7"/>
      <c r="S5" s="28"/>
      <c r="T5" s="3"/>
      <c r="AU5" s="28"/>
      <c r="AV5" s="28"/>
    </row>
    <row r="6" spans="1:48">
      <c r="A6" s="5"/>
      <c r="D6" s="6"/>
      <c r="E6" s="6"/>
      <c r="F6" s="6"/>
      <c r="G6" s="6"/>
      <c r="H6" s="6"/>
      <c r="I6" s="6"/>
      <c r="J6" s="7"/>
      <c r="K6" s="7"/>
      <c r="S6" s="28"/>
      <c r="T6" s="3"/>
      <c r="AU6" s="28"/>
      <c r="AV6" s="28"/>
    </row>
    <row r="7" spans="1:48">
      <c r="A7" s="5"/>
      <c r="D7" s="6"/>
      <c r="E7" s="6"/>
      <c r="F7" s="6"/>
      <c r="G7" s="6"/>
      <c r="H7" s="6"/>
      <c r="I7" s="6"/>
      <c r="J7" s="7"/>
      <c r="K7" s="7"/>
      <c r="AP7" s="28"/>
      <c r="AU7" s="28"/>
      <c r="AV7" s="28"/>
    </row>
    <row r="8" spans="1:48">
      <c r="A8" s="5"/>
      <c r="D8" s="6"/>
      <c r="E8" s="6"/>
      <c r="F8" s="6"/>
      <c r="G8" s="6"/>
      <c r="H8" s="6"/>
      <c r="I8" s="6"/>
      <c r="J8" s="7"/>
      <c r="K8" s="7"/>
      <c r="AP8" s="28"/>
      <c r="AU8" s="28"/>
      <c r="AV8" s="28"/>
    </row>
    <row r="9" spans="1:48">
      <c r="A9" s="5"/>
      <c r="D9" s="6"/>
      <c r="E9" s="6"/>
      <c r="F9" s="6"/>
      <c r="G9" s="6"/>
      <c r="H9" s="6"/>
      <c r="I9" s="6"/>
      <c r="J9" s="7"/>
      <c r="K9" s="7"/>
      <c r="AP9" s="28"/>
      <c r="AU9" s="28"/>
      <c r="AV9" s="28"/>
    </row>
    <row r="10" spans="1:48">
      <c r="A10" s="5"/>
      <c r="D10" s="6"/>
      <c r="E10" s="6"/>
      <c r="F10" s="6"/>
      <c r="G10" s="6"/>
      <c r="H10" s="6"/>
      <c r="I10" s="6"/>
      <c r="J10" s="7"/>
      <c r="K10" s="7"/>
      <c r="AP10" s="28"/>
      <c r="AU10" s="28"/>
      <c r="AV10" s="28"/>
    </row>
    <row r="11" spans="1:48">
      <c r="A11" s="5"/>
      <c r="D11" s="6"/>
      <c r="E11" s="6"/>
      <c r="F11" s="6"/>
      <c r="G11" s="6"/>
      <c r="H11" s="6"/>
      <c r="I11" s="6"/>
      <c r="J11" s="7"/>
      <c r="K11" s="7"/>
      <c r="AP11" s="28"/>
      <c r="AU11" s="28"/>
      <c r="AV11" s="28"/>
    </row>
    <row r="12" spans="1:48">
      <c r="A12" s="5"/>
      <c r="D12" s="6"/>
      <c r="E12" s="6"/>
      <c r="F12" s="6"/>
      <c r="G12" s="6"/>
      <c r="H12" s="6"/>
      <c r="I12" s="6"/>
      <c r="J12" s="7"/>
      <c r="K12" s="7"/>
      <c r="AP12" s="28"/>
      <c r="AU12" s="28"/>
      <c r="AV12" s="28"/>
    </row>
    <row r="13" spans="1:48">
      <c r="A13" s="5"/>
      <c r="D13" s="6"/>
      <c r="E13" s="6"/>
      <c r="F13" s="6"/>
      <c r="G13" s="6"/>
      <c r="H13" s="6"/>
      <c r="I13" s="6"/>
      <c r="J13" s="7"/>
      <c r="K13" s="7"/>
      <c r="AP13" s="28"/>
      <c r="AU13" s="28"/>
      <c r="AV13" s="28"/>
    </row>
    <row r="14" spans="1:48">
      <c r="A14" s="5"/>
      <c r="D14" s="6"/>
      <c r="E14" s="6"/>
      <c r="F14" s="6"/>
      <c r="G14" s="6"/>
      <c r="H14" s="6"/>
      <c r="I14" s="6"/>
      <c r="J14" s="7"/>
      <c r="K14" s="7"/>
      <c r="AP14" s="28"/>
      <c r="AU14" s="28"/>
      <c r="AV14" s="28"/>
    </row>
    <row r="15" spans="1:48">
      <c r="A15" s="5"/>
      <c r="D15" s="6"/>
      <c r="E15" s="6"/>
      <c r="F15" s="6"/>
      <c r="G15" s="6"/>
      <c r="H15" s="6"/>
      <c r="I15" s="6"/>
      <c r="J15" s="7"/>
      <c r="K15" s="7"/>
      <c r="AP15" s="28"/>
      <c r="AU15" s="28"/>
      <c r="AV15" s="28"/>
    </row>
    <row r="16" spans="1:48">
      <c r="A16" s="5"/>
      <c r="D16" s="6"/>
      <c r="E16" s="6"/>
      <c r="F16" s="6"/>
      <c r="G16" s="6"/>
      <c r="H16" s="6"/>
      <c r="I16" s="6"/>
      <c r="J16" s="7"/>
      <c r="K16" s="7"/>
      <c r="AP16" s="28"/>
      <c r="AU16" s="28"/>
      <c r="AV16" s="28"/>
    </row>
    <row r="17" spans="1:48">
      <c r="A17" s="5"/>
      <c r="D17" s="6"/>
      <c r="E17" s="6"/>
      <c r="F17" s="6"/>
      <c r="G17" s="6"/>
      <c r="H17" s="6"/>
      <c r="I17" s="6"/>
      <c r="J17" s="7"/>
      <c r="K17" s="7"/>
      <c r="AP17" s="28"/>
      <c r="AU17" s="28"/>
      <c r="AV17" s="28"/>
    </row>
    <row r="18" spans="1:48">
      <c r="A18" s="5"/>
      <c r="D18" s="6"/>
      <c r="E18" s="6"/>
      <c r="F18" s="6"/>
      <c r="G18" s="6"/>
      <c r="H18" s="6"/>
      <c r="I18" s="6"/>
      <c r="J18" s="7"/>
      <c r="K18" s="7"/>
      <c r="AU18" s="28"/>
      <c r="AV18" s="28"/>
    </row>
    <row r="19" spans="1:48">
      <c r="A19" s="5"/>
      <c r="D19" s="6"/>
      <c r="E19" s="6"/>
      <c r="F19" s="6"/>
      <c r="G19" s="6"/>
      <c r="H19" s="6"/>
      <c r="I19" s="6"/>
      <c r="J19" s="7"/>
      <c r="K19" s="7"/>
      <c r="AU19" s="28"/>
      <c r="AV19" s="28"/>
    </row>
    <row r="20" spans="1:48">
      <c r="A20" s="5"/>
      <c r="D20" s="6"/>
      <c r="E20" s="6"/>
      <c r="F20" s="6"/>
      <c r="G20" s="6"/>
      <c r="H20" s="6"/>
      <c r="I20" s="6"/>
      <c r="J20" s="7"/>
      <c r="K20" s="7"/>
      <c r="AU20" s="28"/>
      <c r="AV20" s="28"/>
    </row>
    <row r="21" spans="1:48">
      <c r="A21" s="5"/>
      <c r="D21" s="6"/>
      <c r="E21" s="6"/>
      <c r="F21" s="6"/>
      <c r="G21" s="6"/>
      <c r="H21" s="6"/>
      <c r="I21" s="6"/>
      <c r="J21" s="7"/>
      <c r="K21" s="7"/>
      <c r="AU21" s="28"/>
      <c r="AV21" s="28"/>
    </row>
    <row r="22" spans="1:48">
      <c r="A22" s="5"/>
      <c r="D22" s="6"/>
      <c r="E22" s="6"/>
      <c r="F22" s="6"/>
      <c r="G22" s="6"/>
      <c r="H22" s="6"/>
      <c r="I22" s="6"/>
      <c r="J22" s="7"/>
      <c r="K22" s="7"/>
      <c r="AU22" s="28"/>
      <c r="AV22" s="28"/>
    </row>
    <row r="23" spans="1:48">
      <c r="A23" s="5"/>
      <c r="D23" s="6"/>
      <c r="E23" s="6"/>
      <c r="F23" s="6"/>
      <c r="G23" s="6"/>
      <c r="H23" s="6"/>
      <c r="I23" s="6"/>
      <c r="J23" s="7"/>
      <c r="K23" s="7"/>
      <c r="AU23" s="28"/>
      <c r="AV23" s="28"/>
    </row>
    <row r="24" spans="1:48">
      <c r="A24" s="5"/>
      <c r="D24" s="6"/>
      <c r="E24" s="6"/>
      <c r="F24" s="6"/>
      <c r="G24" s="6"/>
      <c r="H24" s="6"/>
      <c r="I24" s="6"/>
      <c r="J24" s="7"/>
      <c r="K24" s="7"/>
    </row>
    <row r="25" spans="1:48">
      <c r="A25" s="5"/>
      <c r="D25" s="6"/>
      <c r="E25" s="6"/>
      <c r="F25" s="6"/>
      <c r="G25" s="6"/>
      <c r="H25" s="6"/>
      <c r="I25" s="6"/>
      <c r="J25" s="7"/>
      <c r="K25" s="7"/>
    </row>
    <row r="26" spans="1:48">
      <c r="A26" s="5"/>
      <c r="D26" s="6"/>
      <c r="E26" s="6"/>
      <c r="F26" s="6"/>
      <c r="G26" s="6"/>
      <c r="H26" s="6"/>
      <c r="I26" s="6"/>
      <c r="J26" s="7"/>
      <c r="K26" s="7"/>
    </row>
    <row r="27" spans="1:48" ht="26.25">
      <c r="A27" s="116" t="s">
        <v>8</v>
      </c>
      <c r="B27" s="117"/>
      <c r="C27" s="117"/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7"/>
      <c r="O27" s="117"/>
      <c r="P27" s="117"/>
      <c r="Q27" s="117"/>
      <c r="R27" s="117"/>
      <c r="S27" s="117"/>
      <c r="T27" s="117"/>
      <c r="U27" s="117"/>
    </row>
    <row r="28" spans="1:48" s="2" customFormat="1" ht="57.75" customHeight="1">
      <c r="A28" s="1" t="s">
        <v>7</v>
      </c>
      <c r="B28" s="114" t="s">
        <v>6</v>
      </c>
      <c r="C28" s="115"/>
      <c r="D28" s="114" t="s">
        <v>2</v>
      </c>
      <c r="E28" s="115"/>
      <c r="F28" s="114" t="s">
        <v>5</v>
      </c>
      <c r="G28" s="115"/>
      <c r="H28" s="114" t="s">
        <v>4</v>
      </c>
      <c r="I28" s="115"/>
      <c r="J28" s="114" t="s">
        <v>3</v>
      </c>
      <c r="K28" s="115"/>
      <c r="L28" s="114" t="s">
        <v>80</v>
      </c>
      <c r="M28" s="115"/>
      <c r="N28" s="114" t="s">
        <v>45</v>
      </c>
      <c r="O28" s="115"/>
      <c r="P28" s="114" t="s">
        <v>46</v>
      </c>
      <c r="Q28" s="115"/>
      <c r="R28" s="114" t="s">
        <v>47</v>
      </c>
      <c r="S28" s="115"/>
      <c r="T28" s="114" t="s">
        <v>48</v>
      </c>
      <c r="U28" s="115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</row>
    <row r="29" spans="1:48" s="2" customFormat="1" ht="38.25" customHeight="1">
      <c r="A29" s="1"/>
      <c r="B29" s="18" t="s">
        <v>21</v>
      </c>
      <c r="C29" s="18" t="s">
        <v>22</v>
      </c>
      <c r="D29" s="18" t="s">
        <v>21</v>
      </c>
      <c r="E29" s="18" t="s">
        <v>22</v>
      </c>
      <c r="F29" s="18" t="s">
        <v>21</v>
      </c>
      <c r="G29" s="18" t="s">
        <v>22</v>
      </c>
      <c r="H29" s="18" t="s">
        <v>21</v>
      </c>
      <c r="I29" s="18" t="s">
        <v>22</v>
      </c>
      <c r="J29" s="18" t="s">
        <v>21</v>
      </c>
      <c r="K29" s="18" t="s">
        <v>22</v>
      </c>
      <c r="L29" s="18" t="s">
        <v>21</v>
      </c>
      <c r="M29" s="18" t="s">
        <v>22</v>
      </c>
      <c r="N29" s="18" t="s">
        <v>21</v>
      </c>
      <c r="O29" s="18" t="s">
        <v>22</v>
      </c>
      <c r="P29" s="18" t="s">
        <v>21</v>
      </c>
      <c r="Q29" s="18" t="s">
        <v>22</v>
      </c>
      <c r="R29" s="18" t="s">
        <v>21</v>
      </c>
      <c r="S29" s="18" t="s">
        <v>22</v>
      </c>
      <c r="T29" s="18" t="s">
        <v>21</v>
      </c>
      <c r="U29" s="18" t="s">
        <v>22</v>
      </c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</row>
    <row r="30" spans="1:48">
      <c r="A30" s="28">
        <v>-14</v>
      </c>
      <c r="B30" s="43"/>
      <c r="C30" s="43"/>
      <c r="D30" s="43"/>
      <c r="E30" s="43"/>
      <c r="F30" s="43">
        <v>0</v>
      </c>
      <c r="G30" s="43">
        <v>0</v>
      </c>
      <c r="H30" s="43">
        <v>0</v>
      </c>
      <c r="I30" s="43">
        <v>0</v>
      </c>
      <c r="J30" s="21"/>
      <c r="K30" s="21"/>
      <c r="L30" s="22">
        <v>0</v>
      </c>
      <c r="M30" s="22">
        <v>0</v>
      </c>
      <c r="N30" s="43"/>
      <c r="O30" s="43"/>
      <c r="P30" s="16"/>
      <c r="Q30" s="16"/>
      <c r="R30" s="23"/>
      <c r="S30" s="23"/>
      <c r="T30" s="16"/>
      <c r="U30" s="16"/>
      <c r="V30" s="4"/>
    </row>
    <row r="31" spans="1:48">
      <c r="A31" s="28">
        <f>A30+1</f>
        <v>-13</v>
      </c>
      <c r="B31" s="43"/>
      <c r="C31" s="43"/>
      <c r="D31" s="43"/>
      <c r="E31" s="43"/>
      <c r="F31" s="43">
        <v>0</v>
      </c>
      <c r="G31" s="43">
        <v>1323.6973283492384</v>
      </c>
      <c r="H31" s="43">
        <v>0</v>
      </c>
      <c r="I31" s="43">
        <v>10066</v>
      </c>
      <c r="J31" s="21"/>
      <c r="K31" s="21"/>
      <c r="L31" s="22">
        <v>0</v>
      </c>
      <c r="M31" s="22">
        <v>82996.446560453056</v>
      </c>
      <c r="N31" s="43"/>
      <c r="O31" s="43"/>
      <c r="P31" s="16"/>
      <c r="Q31" s="16"/>
      <c r="R31" s="23"/>
      <c r="S31" s="23"/>
      <c r="T31" s="16"/>
      <c r="U31" s="16"/>
      <c r="V31" s="4"/>
    </row>
    <row r="32" spans="1:48">
      <c r="A32" s="28">
        <f t="shared" ref="A32:A50" si="0">A31+1</f>
        <v>-12</v>
      </c>
      <c r="B32" s="43"/>
      <c r="C32" s="43"/>
      <c r="D32" s="43"/>
      <c r="E32" s="43"/>
      <c r="F32" s="43">
        <v>0</v>
      </c>
      <c r="G32" s="43">
        <v>5279.9999999999945</v>
      </c>
      <c r="H32" s="43">
        <v>0</v>
      </c>
      <c r="I32" s="43">
        <v>715226.9</v>
      </c>
      <c r="J32" s="21"/>
      <c r="K32" s="21"/>
      <c r="L32" s="22">
        <v>0</v>
      </c>
      <c r="M32" s="22">
        <v>1338123.640329899</v>
      </c>
      <c r="N32" s="43"/>
      <c r="O32" s="43"/>
      <c r="P32" s="16"/>
      <c r="Q32" s="16"/>
      <c r="R32" s="23"/>
      <c r="S32" s="23"/>
      <c r="T32" s="16"/>
      <c r="U32" s="16"/>
      <c r="V32" s="4"/>
    </row>
    <row r="33" spans="1:22">
      <c r="A33" s="28">
        <f t="shared" si="0"/>
        <v>-11</v>
      </c>
      <c r="B33" s="43"/>
      <c r="C33" s="43"/>
      <c r="D33" s="43"/>
      <c r="E33" s="43"/>
      <c r="F33" s="43">
        <v>9432.9698942229425</v>
      </c>
      <c r="G33" s="43">
        <v>755225.47442523972</v>
      </c>
      <c r="H33" s="43">
        <v>1306.3</v>
      </c>
      <c r="I33" s="43">
        <v>1906708</v>
      </c>
      <c r="J33" s="21"/>
      <c r="K33" s="21"/>
      <c r="L33" s="22">
        <v>15831.98264021561</v>
      </c>
      <c r="M33" s="22">
        <v>2105882.6545660477</v>
      </c>
      <c r="N33" s="43"/>
      <c r="O33" s="43"/>
      <c r="P33" s="16"/>
      <c r="Q33" s="16"/>
      <c r="R33" s="23"/>
      <c r="S33" s="23"/>
      <c r="T33" s="16"/>
      <c r="U33" s="16"/>
      <c r="V33" s="4"/>
    </row>
    <row r="34" spans="1:22">
      <c r="A34" s="28">
        <f t="shared" si="0"/>
        <v>-10</v>
      </c>
      <c r="B34" s="43"/>
      <c r="C34" s="43"/>
      <c r="D34" s="43"/>
      <c r="E34" s="43"/>
      <c r="F34" s="43">
        <v>36959.999999999993</v>
      </c>
      <c r="G34" s="43">
        <v>1885036.7999999998</v>
      </c>
      <c r="H34" s="43">
        <v>182648.7</v>
      </c>
      <c r="I34" s="43">
        <v>2401404</v>
      </c>
      <c r="J34" s="21"/>
      <c r="K34" s="21">
        <v>2380185</v>
      </c>
      <c r="L34" s="22">
        <v>525074.54524290387</v>
      </c>
      <c r="M34" s="22">
        <v>2554243.2860422353</v>
      </c>
      <c r="N34" s="43"/>
      <c r="O34" s="43"/>
      <c r="P34" s="16"/>
      <c r="Q34" s="16"/>
      <c r="R34" s="23"/>
      <c r="S34" s="23"/>
      <c r="T34" s="16"/>
      <c r="U34" s="16"/>
      <c r="V34" s="4"/>
    </row>
    <row r="35" spans="1:22">
      <c r="A35" s="28">
        <f t="shared" si="0"/>
        <v>-9</v>
      </c>
      <c r="B35" s="43"/>
      <c r="C35" s="43"/>
      <c r="D35" s="43"/>
      <c r="E35" s="43"/>
      <c r="F35" s="43">
        <v>741739.26217668795</v>
      </c>
      <c r="G35" s="43">
        <v>2552428.0684801433</v>
      </c>
      <c r="H35" s="43">
        <v>1109877</v>
      </c>
      <c r="I35" s="43">
        <v>3079287</v>
      </c>
      <c r="J35" s="21"/>
      <c r="K35" s="21">
        <v>2991206</v>
      </c>
      <c r="L35" s="22">
        <v>1618408.3700344567</v>
      </c>
      <c r="M35" s="22">
        <v>3255496.8042422896</v>
      </c>
      <c r="N35" s="43"/>
      <c r="O35" s="43"/>
      <c r="P35" s="16"/>
      <c r="Q35" s="16"/>
      <c r="R35" s="23"/>
      <c r="S35" s="23"/>
      <c r="T35" s="16"/>
      <c r="U35" s="16"/>
      <c r="V35" s="4"/>
    </row>
    <row r="36" spans="1:22">
      <c r="A36" s="28">
        <f t="shared" si="0"/>
        <v>-8</v>
      </c>
      <c r="B36" s="43"/>
      <c r="C36" s="43"/>
      <c r="D36" s="43"/>
      <c r="E36" s="43"/>
      <c r="F36" s="43">
        <v>1769760.0000000002</v>
      </c>
      <c r="G36" s="43">
        <v>3175007.9999999991</v>
      </c>
      <c r="H36" s="43">
        <v>1994767</v>
      </c>
      <c r="I36" s="43">
        <v>3526957</v>
      </c>
      <c r="J36" s="21">
        <v>1906176</v>
      </c>
      <c r="K36" s="21">
        <v>3478886</v>
      </c>
      <c r="L36" s="22">
        <v>2205386.8050716431</v>
      </c>
      <c r="M36" s="22">
        <v>3617426.5378974481</v>
      </c>
      <c r="N36" s="43"/>
      <c r="O36" s="43"/>
      <c r="P36" s="16"/>
      <c r="Q36" s="16"/>
      <c r="R36" s="23"/>
      <c r="S36" s="23"/>
      <c r="T36" s="16"/>
      <c r="U36" s="16"/>
      <c r="V36" s="4"/>
    </row>
    <row r="37" spans="1:22">
      <c r="A37" s="28">
        <f t="shared" si="0"/>
        <v>-7</v>
      </c>
      <c r="B37" s="43"/>
      <c r="C37" s="43"/>
      <c r="D37" s="43"/>
      <c r="E37" s="43"/>
      <c r="F37" s="43">
        <v>2366366.9866010188</v>
      </c>
      <c r="G37" s="43">
        <v>3834557.6930551375</v>
      </c>
      <c r="H37" s="43">
        <v>2483162</v>
      </c>
      <c r="I37" s="43">
        <v>4111633</v>
      </c>
      <c r="J37" s="21">
        <v>2437939</v>
      </c>
      <c r="K37" s="21">
        <v>4140134</v>
      </c>
      <c r="L37" s="22">
        <v>2661537.7772120629</v>
      </c>
      <c r="M37" s="22">
        <v>4317568.7458522106</v>
      </c>
      <c r="N37" s="43"/>
      <c r="O37" s="43"/>
      <c r="P37" s="16"/>
      <c r="Q37" s="16"/>
      <c r="R37" s="23"/>
      <c r="S37" s="23"/>
      <c r="T37" s="16"/>
      <c r="U37" s="16"/>
      <c r="V37" s="4"/>
    </row>
    <row r="38" spans="1:22">
      <c r="A38" s="28">
        <f t="shared" si="0"/>
        <v>-6</v>
      </c>
      <c r="B38" s="43">
        <v>3031030.4714912302</v>
      </c>
      <c r="C38" s="43">
        <v>4338820.390625</v>
      </c>
      <c r="D38" s="43"/>
      <c r="E38" s="43"/>
      <c r="F38" s="43">
        <v>2896223.9999999972</v>
      </c>
      <c r="G38" s="43">
        <v>4592543.9999999953</v>
      </c>
      <c r="H38" s="43">
        <v>3050933</v>
      </c>
      <c r="I38" s="43">
        <v>5580122</v>
      </c>
      <c r="J38" s="21">
        <v>2976460</v>
      </c>
      <c r="K38" s="21">
        <v>5221939</v>
      </c>
      <c r="L38" s="22">
        <v>3223145.9487097431</v>
      </c>
      <c r="M38" s="22">
        <v>5899426.736211108</v>
      </c>
      <c r="N38" s="17"/>
      <c r="O38" s="17"/>
      <c r="P38" s="16"/>
      <c r="Q38" s="16"/>
      <c r="R38" s="23"/>
      <c r="S38" s="23"/>
      <c r="T38" s="16"/>
      <c r="U38" s="16"/>
      <c r="V38" s="4"/>
    </row>
    <row r="39" spans="1:22">
      <c r="A39" s="28">
        <f t="shared" si="0"/>
        <v>-5</v>
      </c>
      <c r="B39" s="43">
        <v>3568903.65679825</v>
      </c>
      <c r="C39" s="43">
        <v>5592617.0326206097</v>
      </c>
      <c r="D39" s="43"/>
      <c r="E39" s="43"/>
      <c r="F39" s="43">
        <v>3385904.1497662487</v>
      </c>
      <c r="G39" s="43">
        <v>5936284.0736373793</v>
      </c>
      <c r="H39" s="43">
        <v>3542863</v>
      </c>
      <c r="I39" s="43">
        <v>6733645</v>
      </c>
      <c r="J39" s="21">
        <v>3493939</v>
      </c>
      <c r="K39" s="21">
        <v>6413568</v>
      </c>
      <c r="L39" s="22">
        <v>3676119.3553749314</v>
      </c>
      <c r="M39" s="22">
        <v>6884885.2845790116</v>
      </c>
      <c r="N39" s="17"/>
      <c r="O39" s="17"/>
      <c r="P39" s="16"/>
      <c r="Q39" s="16"/>
      <c r="R39" s="23"/>
      <c r="S39" s="23"/>
      <c r="T39" s="16"/>
      <c r="U39" s="16"/>
      <c r="V39" s="4"/>
    </row>
    <row r="40" spans="1:22">
      <c r="A40" s="28">
        <f t="shared" si="0"/>
        <v>-4</v>
      </c>
      <c r="B40" s="43">
        <v>4170699.5915570199</v>
      </c>
      <c r="C40" s="43">
        <v>6529634.2201206097</v>
      </c>
      <c r="D40" s="43"/>
      <c r="E40" s="43"/>
      <c r="F40" s="43">
        <v>3967814.3999999962</v>
      </c>
      <c r="G40" s="43">
        <v>6860044.7999999989</v>
      </c>
      <c r="H40" s="43">
        <v>4060457</v>
      </c>
      <c r="I40" s="43">
        <v>6888938</v>
      </c>
      <c r="J40" s="21">
        <v>4047052</v>
      </c>
      <c r="K40" s="21">
        <v>6828441</v>
      </c>
      <c r="L40" s="22">
        <v>4290143.3960299529</v>
      </c>
      <c r="M40" s="22">
        <v>7030137.4427701961</v>
      </c>
      <c r="N40" s="17"/>
      <c r="O40" s="17"/>
      <c r="P40" s="16"/>
      <c r="Q40" s="16"/>
      <c r="R40" s="23"/>
      <c r="S40" s="23"/>
      <c r="T40" s="16"/>
      <c r="U40" s="16"/>
      <c r="V40" s="4"/>
    </row>
    <row r="41" spans="1:22">
      <c r="A41" s="28">
        <f t="shared" si="0"/>
        <v>-3</v>
      </c>
      <c r="B41" s="43">
        <v>5037624.7190241199</v>
      </c>
      <c r="C41" s="43">
        <v>6852658.5663377196</v>
      </c>
      <c r="D41" s="43"/>
      <c r="E41" s="43"/>
      <c r="F41" s="43">
        <v>5196052.0024339119</v>
      </c>
      <c r="G41" s="43">
        <v>6884494.5930737453</v>
      </c>
      <c r="H41" s="43">
        <v>5190082</v>
      </c>
      <c r="I41" s="43">
        <v>6896392</v>
      </c>
      <c r="J41" s="21">
        <v>4888166</v>
      </c>
      <c r="K41" s="21">
        <v>6886348</v>
      </c>
      <c r="L41" s="22">
        <v>5338237.4002330098</v>
      </c>
      <c r="M41" s="22">
        <v>7033644.4921875</v>
      </c>
      <c r="N41" s="17"/>
      <c r="O41" s="17"/>
      <c r="P41" s="16"/>
      <c r="Q41" s="16"/>
      <c r="R41" s="23"/>
      <c r="S41" s="23"/>
      <c r="T41" s="16"/>
      <c r="U41" s="16"/>
      <c r="V41" s="4"/>
    </row>
    <row r="42" spans="1:22">
      <c r="A42" s="28">
        <f t="shared" si="0"/>
        <v>-2</v>
      </c>
      <c r="B42" s="43">
        <v>6008662.8673245599</v>
      </c>
      <c r="C42" s="43">
        <v>6892800</v>
      </c>
      <c r="D42" s="43"/>
      <c r="E42" s="43"/>
      <c r="F42" s="43">
        <v>6293990.3999999939</v>
      </c>
      <c r="G42" s="43">
        <v>6892800</v>
      </c>
      <c r="H42" s="43">
        <v>6221583</v>
      </c>
      <c r="I42" s="43">
        <v>6896392</v>
      </c>
      <c r="J42" s="21">
        <v>5844326</v>
      </c>
      <c r="K42" s="21">
        <v>6892800</v>
      </c>
      <c r="L42" s="22">
        <v>6390821.3212059904</v>
      </c>
      <c r="M42" s="22">
        <v>7033644.4921875</v>
      </c>
      <c r="N42" s="17"/>
      <c r="O42" s="17"/>
      <c r="P42" s="16"/>
      <c r="Q42" s="16"/>
      <c r="R42" s="23"/>
      <c r="S42" s="23"/>
      <c r="T42" s="16"/>
      <c r="U42" s="16"/>
      <c r="V42" s="4"/>
    </row>
    <row r="43" spans="1:22">
      <c r="A43" s="28">
        <f t="shared" si="0"/>
        <v>-1</v>
      </c>
      <c r="B43" s="43">
        <v>6587680.5359100904</v>
      </c>
      <c r="C43" s="43">
        <v>6892800</v>
      </c>
      <c r="D43" s="43"/>
      <c r="E43" s="43"/>
      <c r="F43" s="43">
        <v>6707891.1938066194</v>
      </c>
      <c r="G43" s="43">
        <v>6892800</v>
      </c>
      <c r="H43" s="43">
        <v>6767301</v>
      </c>
      <c r="I43" s="43">
        <v>6896392</v>
      </c>
      <c r="J43" s="21">
        <v>6541056</v>
      </c>
      <c r="K43" s="21">
        <v>6892800</v>
      </c>
      <c r="L43" s="22">
        <v>6904944.7137302123</v>
      </c>
      <c r="M43" s="22">
        <v>7033644.4921875</v>
      </c>
      <c r="N43" s="17"/>
      <c r="O43" s="17"/>
      <c r="P43" s="16"/>
      <c r="Q43" s="16"/>
      <c r="R43" s="23"/>
      <c r="S43" s="23"/>
      <c r="T43" s="16"/>
      <c r="U43" s="16"/>
      <c r="V43" s="4"/>
    </row>
    <row r="44" spans="1:22">
      <c r="A44" s="28">
        <f t="shared" si="0"/>
        <v>0</v>
      </c>
      <c r="B44" s="43">
        <v>6827405.0178179797</v>
      </c>
      <c r="C44" s="43">
        <v>6892800</v>
      </c>
      <c r="D44" s="43"/>
      <c r="E44" s="43"/>
      <c r="F44" s="43">
        <v>6887769.6000000006</v>
      </c>
      <c r="G44" s="43">
        <v>6892800</v>
      </c>
      <c r="H44" s="43">
        <v>6881178</v>
      </c>
      <c r="I44" s="43">
        <v>6896392</v>
      </c>
      <c r="J44" s="21">
        <v>6808473</v>
      </c>
      <c r="K44" s="21">
        <v>6892800</v>
      </c>
      <c r="L44" s="22">
        <v>7015712.7474757768</v>
      </c>
      <c r="M44" s="22">
        <v>7033644.4921875</v>
      </c>
      <c r="N44" s="17"/>
      <c r="O44" s="17"/>
      <c r="P44" s="16"/>
      <c r="Q44" s="16"/>
      <c r="R44" s="23"/>
      <c r="S44" s="23"/>
      <c r="T44" s="16"/>
      <c r="U44" s="16"/>
      <c r="V44" s="4"/>
    </row>
    <row r="45" spans="1:22">
      <c r="A45" s="28">
        <f t="shared" si="0"/>
        <v>1</v>
      </c>
      <c r="B45" s="43">
        <v>6878271.1252741199</v>
      </c>
      <c r="C45" s="43">
        <v>6892800</v>
      </c>
      <c r="D45" s="43"/>
      <c r="E45" s="43"/>
      <c r="F45" s="43">
        <v>6891531.8353212774</v>
      </c>
      <c r="G45" s="43">
        <v>6892800</v>
      </c>
      <c r="H45" s="43">
        <v>6896392</v>
      </c>
      <c r="I45" s="43">
        <v>6896392</v>
      </c>
      <c r="J45" s="21">
        <v>6880511</v>
      </c>
      <c r="K45" s="21"/>
      <c r="L45" s="22">
        <v>7032242.7893152963</v>
      </c>
      <c r="M45" s="22">
        <v>7033644.4921875</v>
      </c>
      <c r="N45" s="17"/>
      <c r="O45" s="17"/>
      <c r="P45" s="16"/>
      <c r="Q45" s="16"/>
      <c r="R45" s="23"/>
      <c r="S45" s="23"/>
      <c r="T45" s="16"/>
      <c r="U45" s="16"/>
      <c r="V45" s="4"/>
    </row>
    <row r="46" spans="1:22">
      <c r="A46" s="28">
        <f t="shared" si="0"/>
        <v>2</v>
      </c>
      <c r="B46" s="43">
        <v>6892800</v>
      </c>
      <c r="C46" s="43">
        <v>6892800</v>
      </c>
      <c r="D46" s="43"/>
      <c r="E46" s="43"/>
      <c r="F46" s="43">
        <v>6892800</v>
      </c>
      <c r="G46" s="43">
        <v>6892800</v>
      </c>
      <c r="H46" s="43"/>
      <c r="I46" s="43"/>
      <c r="J46" s="21">
        <v>6892800</v>
      </c>
      <c r="K46" s="21"/>
      <c r="L46" s="22">
        <v>7033644.4921875</v>
      </c>
      <c r="M46" s="22">
        <v>7033644.4921875</v>
      </c>
      <c r="N46" s="17"/>
      <c r="O46" s="17"/>
      <c r="P46" s="16"/>
      <c r="Q46" s="16"/>
      <c r="R46" s="23"/>
      <c r="S46" s="23"/>
      <c r="T46" s="16"/>
      <c r="U46" s="16"/>
      <c r="V46" s="4"/>
    </row>
    <row r="47" spans="1:22">
      <c r="A47" s="28">
        <f t="shared" si="0"/>
        <v>3</v>
      </c>
      <c r="B47" s="43">
        <v>6892800</v>
      </c>
      <c r="C47" s="43">
        <v>6892800</v>
      </c>
      <c r="D47" s="43"/>
      <c r="E47" s="43"/>
      <c r="F47" s="43">
        <v>6892800</v>
      </c>
      <c r="G47" s="43">
        <v>6892800</v>
      </c>
      <c r="H47" s="43"/>
      <c r="I47" s="43"/>
      <c r="J47" s="21">
        <v>6892800</v>
      </c>
      <c r="K47" s="21"/>
      <c r="L47" s="22">
        <v>7033644.4921875</v>
      </c>
      <c r="M47" s="22">
        <v>7033644.4921875</v>
      </c>
      <c r="N47" s="17"/>
      <c r="O47" s="17"/>
      <c r="P47" s="16"/>
      <c r="Q47" s="16"/>
      <c r="R47" s="23"/>
      <c r="S47" s="23"/>
      <c r="T47" s="16"/>
      <c r="U47" s="16"/>
      <c r="V47" s="4"/>
    </row>
    <row r="48" spans="1:22">
      <c r="A48" s="28">
        <f t="shared" si="0"/>
        <v>4</v>
      </c>
      <c r="B48" s="43">
        <v>6892800</v>
      </c>
      <c r="C48" s="43">
        <v>6892800</v>
      </c>
      <c r="D48" s="43"/>
      <c r="E48" s="43"/>
      <c r="F48" s="43">
        <v>6892800</v>
      </c>
      <c r="G48" s="43">
        <v>6892800</v>
      </c>
      <c r="H48" s="43"/>
      <c r="I48" s="43"/>
      <c r="J48" s="21">
        <v>6892800</v>
      </c>
      <c r="K48" s="21"/>
      <c r="L48" s="22">
        <v>7033644.4921875</v>
      </c>
      <c r="M48" s="22">
        <v>7033644.4921875</v>
      </c>
      <c r="N48" s="17"/>
      <c r="O48" s="17"/>
      <c r="P48" s="16"/>
      <c r="Q48" s="16"/>
      <c r="R48" s="23"/>
      <c r="S48" s="23"/>
      <c r="T48" s="16"/>
      <c r="U48" s="16"/>
      <c r="V48" s="4"/>
    </row>
    <row r="49" spans="1:43">
      <c r="A49" s="28">
        <f t="shared" si="0"/>
        <v>5</v>
      </c>
      <c r="B49" s="43">
        <v>6892800</v>
      </c>
      <c r="C49" s="43">
        <v>6892800</v>
      </c>
      <c r="D49" s="43"/>
      <c r="E49" s="43"/>
      <c r="F49" s="43">
        <v>6892800</v>
      </c>
      <c r="G49" s="43"/>
      <c r="H49" s="43"/>
      <c r="I49" s="43"/>
      <c r="J49" s="21">
        <v>6892800</v>
      </c>
      <c r="K49" s="21"/>
      <c r="L49" s="22">
        <v>7033644.4921875</v>
      </c>
      <c r="M49" s="22">
        <v>7033644.4921875</v>
      </c>
      <c r="N49" s="17"/>
      <c r="O49" s="17"/>
      <c r="P49" s="16"/>
      <c r="Q49" s="16"/>
      <c r="R49" s="23"/>
      <c r="S49" s="23"/>
      <c r="T49" s="16"/>
      <c r="U49" s="16"/>
      <c r="V49" s="4"/>
    </row>
    <row r="50" spans="1:43">
      <c r="A50" s="28">
        <f t="shared" si="0"/>
        <v>6</v>
      </c>
      <c r="B50" s="43">
        <v>6892800</v>
      </c>
      <c r="C50" s="43">
        <v>6892800</v>
      </c>
      <c r="D50" s="43"/>
      <c r="E50" s="43"/>
      <c r="F50" s="43">
        <v>6892800</v>
      </c>
      <c r="G50" s="43"/>
      <c r="H50" s="43"/>
      <c r="I50" s="43"/>
      <c r="J50" s="21"/>
      <c r="K50" s="21"/>
      <c r="L50" s="22">
        <v>7033644.4921875</v>
      </c>
      <c r="M50" s="22">
        <v>7033644.4921875</v>
      </c>
      <c r="N50" s="17"/>
      <c r="O50" s="17"/>
      <c r="P50" s="16"/>
      <c r="Q50" s="16"/>
      <c r="R50" s="23"/>
      <c r="S50" s="23"/>
      <c r="T50" s="16"/>
      <c r="U50" s="16"/>
      <c r="V50" s="4"/>
    </row>
    <row r="51" spans="1:43">
      <c r="A51" s="28"/>
      <c r="B51" s="43"/>
      <c r="C51" s="43"/>
      <c r="D51" s="43"/>
      <c r="E51" s="43"/>
      <c r="F51" s="43"/>
      <c r="G51" s="43"/>
      <c r="H51" s="43"/>
      <c r="I51" s="43"/>
      <c r="J51" s="43"/>
      <c r="K51" s="43"/>
      <c r="L51" s="16"/>
      <c r="M51" s="16"/>
      <c r="N51" s="43"/>
      <c r="O51" s="43"/>
      <c r="P51" s="16"/>
      <c r="Q51" s="16"/>
      <c r="R51" s="43"/>
      <c r="S51" s="43"/>
      <c r="T51" s="43"/>
      <c r="U51" s="43"/>
    </row>
    <row r="52" spans="1:43">
      <c r="A52" s="30" t="s">
        <v>44</v>
      </c>
      <c r="B52" s="42">
        <f t="shared" ref="B52:U52" si="1">IF(OR(MIN(B$30:B$51)&gt;$B54*$B$55,SUM(B$30:B$51)=0),"",(LOG10(($B54*$B$55)/INDEX(B$30:B$51,MATCH($B54*$B$55,B$30:B$51)))/LOG10(INDEX(B$30:B$51,MATCH($B54*$B$55,B$30:B$51))/INDEX(B$30:B$51,1+MATCH($B54*$B$55,B$30:B$51))))*(INDEX($A$30:$A$51,MATCH($B54*$B$55,B$30:B$51))-INDEX($A$30:$A$51,1+MATCH($B54*$B$55,B$30:B$51)))+INDEX($A$30:$A$51,MATCH($B54*$B$55,B$30:B$51)))</f>
        <v>-3.2283930947224628</v>
      </c>
      <c r="C52" s="42">
        <f t="shared" si="1"/>
        <v>-5.5816344449285271</v>
      </c>
      <c r="D52" s="42" t="str">
        <f t="shared" si="1"/>
        <v/>
      </c>
      <c r="E52" s="42" t="str">
        <f t="shared" si="1"/>
        <v/>
      </c>
      <c r="F52" s="42">
        <f t="shared" si="1"/>
        <v>-3.2747539591929713</v>
      </c>
      <c r="G52" s="42">
        <f t="shared" si="1"/>
        <v>-5.80764281500407</v>
      </c>
      <c r="H52" s="42">
        <f t="shared" si="1"/>
        <v>-3.2971923930041838</v>
      </c>
      <c r="I52" s="42">
        <f t="shared" si="1"/>
        <v>-6.4761387757469411</v>
      </c>
      <c r="J52" s="42">
        <f t="shared" si="1"/>
        <v>-3.068923598259075</v>
      </c>
      <c r="K52" s="42">
        <f t="shared" si="1"/>
        <v>-6.3405967441446371</v>
      </c>
      <c r="L52" s="42">
        <f t="shared" si="1"/>
        <v>-3.4625090240480292</v>
      </c>
      <c r="M52" s="42">
        <f t="shared" si="1"/>
        <v>-6.6440638787164792</v>
      </c>
      <c r="N52" s="42" t="str">
        <f t="shared" si="1"/>
        <v/>
      </c>
      <c r="O52" s="42" t="str">
        <f t="shared" si="1"/>
        <v/>
      </c>
      <c r="P52" s="42" t="str">
        <f t="shared" si="1"/>
        <v/>
      </c>
      <c r="Q52" s="42" t="str">
        <f t="shared" si="1"/>
        <v/>
      </c>
      <c r="R52" s="42" t="str">
        <f t="shared" si="1"/>
        <v/>
      </c>
      <c r="S52" s="42" t="str">
        <f t="shared" si="1"/>
        <v/>
      </c>
      <c r="T52" s="42" t="str">
        <f t="shared" si="1"/>
        <v/>
      </c>
      <c r="U52" s="42" t="str">
        <f t="shared" si="1"/>
        <v/>
      </c>
      <c r="W52" s="30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</row>
    <row r="53" spans="1:43">
      <c r="A53" s="30"/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</row>
    <row r="54" spans="1:43">
      <c r="A54" s="20" t="s">
        <v>43</v>
      </c>
      <c r="B54" s="14">
        <v>0.7</v>
      </c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</row>
    <row r="55" spans="1:43">
      <c r="A55" s="13" t="s">
        <v>0</v>
      </c>
      <c r="B55" s="39">
        <v>6892800</v>
      </c>
      <c r="C55" s="38" t="s">
        <v>1</v>
      </c>
      <c r="D55" s="29"/>
      <c r="E55" s="29"/>
      <c r="F55" s="29"/>
      <c r="G55" s="29"/>
      <c r="H55" s="29"/>
      <c r="I55" s="29"/>
      <c r="R55" s="26"/>
      <c r="S55" s="26"/>
    </row>
    <row r="56" spans="1:43">
      <c r="D56" s="29"/>
      <c r="E56" s="29"/>
      <c r="F56" s="29"/>
      <c r="G56" s="29"/>
      <c r="H56" s="29"/>
      <c r="I56" s="29"/>
    </row>
    <row r="57" spans="1:43" ht="54" customHeight="1">
      <c r="D57" s="29"/>
      <c r="E57" s="29"/>
      <c r="F57" s="29"/>
      <c r="G57" s="29"/>
      <c r="H57" s="29"/>
      <c r="I57" s="29"/>
    </row>
    <row r="58" spans="1:43">
      <c r="D58" s="29"/>
      <c r="E58" s="29"/>
      <c r="F58" s="29"/>
      <c r="G58" s="29"/>
      <c r="H58" s="29"/>
      <c r="I58" s="29"/>
    </row>
    <row r="59" spans="1:43">
      <c r="D59" s="29"/>
      <c r="E59" s="29"/>
      <c r="F59" s="29"/>
      <c r="G59" s="29"/>
      <c r="H59" s="29"/>
      <c r="I59" s="29"/>
    </row>
    <row r="60" spans="1:43">
      <c r="D60" s="29"/>
      <c r="E60" s="29"/>
      <c r="F60" s="29"/>
      <c r="G60" s="29"/>
      <c r="H60" s="29"/>
      <c r="I60" s="29"/>
    </row>
    <row r="61" spans="1:43">
      <c r="D61" s="29"/>
      <c r="E61" s="29"/>
      <c r="F61" s="29"/>
      <c r="G61" s="29"/>
      <c r="H61" s="29"/>
      <c r="I61" s="29"/>
    </row>
    <row r="62" spans="1:43">
      <c r="D62" s="29"/>
      <c r="E62" s="29"/>
      <c r="F62" s="29"/>
      <c r="G62" s="29"/>
      <c r="H62" s="29"/>
      <c r="I62" s="29"/>
    </row>
    <row r="63" spans="1:43">
      <c r="D63" s="29"/>
      <c r="E63" s="29"/>
      <c r="F63" s="29"/>
      <c r="G63" s="29"/>
      <c r="H63" s="29"/>
      <c r="I63" s="29"/>
    </row>
    <row r="64" spans="1:43">
      <c r="D64" s="29"/>
      <c r="E64" s="29"/>
      <c r="F64" s="29"/>
      <c r="G64" s="29"/>
      <c r="H64" s="29"/>
      <c r="I64" s="29"/>
    </row>
    <row r="65" spans="4:9">
      <c r="D65" s="29"/>
      <c r="E65" s="29"/>
      <c r="F65" s="29"/>
      <c r="G65" s="29"/>
      <c r="H65" s="29"/>
      <c r="I65" s="29"/>
    </row>
    <row r="66" spans="4:9">
      <c r="D66" s="29"/>
      <c r="E66" s="29"/>
      <c r="F66" s="29"/>
      <c r="G66" s="29"/>
      <c r="H66" s="29"/>
      <c r="I66" s="29"/>
    </row>
    <row r="67" spans="4:9">
      <c r="D67" s="29"/>
      <c r="E67" s="29"/>
      <c r="F67" s="29"/>
      <c r="G67" s="29"/>
      <c r="H67" s="29"/>
      <c r="I67" s="29"/>
    </row>
    <row r="68" spans="4:9">
      <c r="D68" s="29"/>
      <c r="E68" s="29"/>
      <c r="F68" s="29"/>
      <c r="G68" s="29"/>
      <c r="H68" s="29"/>
      <c r="I68" s="29"/>
    </row>
    <row r="69" spans="4:9">
      <c r="D69" s="29"/>
      <c r="E69" s="29"/>
      <c r="F69" s="29"/>
      <c r="G69" s="29"/>
      <c r="H69" s="29"/>
      <c r="I69" s="29"/>
    </row>
    <row r="70" spans="4:9">
      <c r="D70" s="29"/>
      <c r="E70" s="29"/>
      <c r="F70" s="29"/>
      <c r="G70" s="29"/>
      <c r="H70" s="29"/>
      <c r="I70" s="29"/>
    </row>
    <row r="71" spans="4:9">
      <c r="D71" s="29"/>
      <c r="E71" s="29"/>
      <c r="F71" s="29"/>
      <c r="G71" s="29"/>
      <c r="H71" s="29"/>
      <c r="I71" s="29"/>
    </row>
    <row r="72" spans="4:9">
      <c r="D72" s="29"/>
      <c r="E72" s="29"/>
      <c r="F72" s="29"/>
      <c r="G72" s="29"/>
      <c r="H72" s="29"/>
      <c r="I72" s="29"/>
    </row>
    <row r="73" spans="4:9">
      <c r="D73" s="29"/>
      <c r="E73" s="29"/>
      <c r="F73" s="29"/>
      <c r="G73" s="29"/>
      <c r="H73" s="29"/>
      <c r="I73" s="29"/>
    </row>
    <row r="74" spans="4:9">
      <c r="D74" s="29"/>
      <c r="E74" s="29"/>
      <c r="F74" s="29"/>
      <c r="G74" s="29"/>
      <c r="H74" s="29"/>
      <c r="I74" s="29"/>
    </row>
    <row r="75" spans="4:9">
      <c r="D75" s="29"/>
      <c r="E75" s="29"/>
      <c r="F75" s="29"/>
      <c r="G75" s="29"/>
      <c r="H75" s="29"/>
      <c r="I75" s="29"/>
    </row>
    <row r="76" spans="4:9">
      <c r="D76" s="29"/>
      <c r="E76" s="29"/>
      <c r="F76" s="29"/>
      <c r="G76" s="29"/>
      <c r="H76" s="29"/>
      <c r="I76" s="29"/>
    </row>
    <row r="77" spans="4:9">
      <c r="D77" s="29"/>
      <c r="E77" s="29"/>
      <c r="F77" s="29"/>
      <c r="G77" s="29"/>
      <c r="H77" s="29"/>
      <c r="I77" s="29"/>
    </row>
    <row r="78" spans="4:9">
      <c r="D78" s="29"/>
      <c r="E78" s="29"/>
      <c r="F78" s="29"/>
      <c r="G78" s="29"/>
      <c r="H78" s="29"/>
      <c r="I78" s="29"/>
    </row>
    <row r="79" spans="4:9">
      <c r="D79" s="29"/>
      <c r="E79" s="29"/>
      <c r="F79" s="29"/>
      <c r="G79" s="29"/>
      <c r="H79" s="29"/>
      <c r="I79" s="29"/>
    </row>
    <row r="80" spans="4:9">
      <c r="D80" s="29"/>
      <c r="E80" s="29"/>
      <c r="F80" s="29"/>
      <c r="G80" s="29"/>
      <c r="H80" s="29"/>
      <c r="I80" s="29"/>
    </row>
    <row r="81" spans="4:9">
      <c r="D81" s="29"/>
      <c r="E81" s="29"/>
      <c r="F81" s="29"/>
      <c r="G81" s="29"/>
      <c r="H81" s="29"/>
      <c r="I81" s="29"/>
    </row>
    <row r="82" spans="4:9">
      <c r="D82" s="29"/>
      <c r="E82" s="29"/>
      <c r="F82" s="29"/>
      <c r="G82" s="29"/>
      <c r="H82" s="29"/>
      <c r="I82" s="29"/>
    </row>
    <row r="83" spans="4:9">
      <c r="D83" s="29"/>
      <c r="E83" s="29"/>
      <c r="F83" s="29"/>
      <c r="G83" s="29"/>
      <c r="H83" s="29"/>
      <c r="I83" s="29"/>
    </row>
    <row r="84" spans="4:9">
      <c r="D84" s="29"/>
      <c r="E84" s="29"/>
      <c r="F84" s="29"/>
      <c r="G84" s="29"/>
      <c r="H84" s="29"/>
      <c r="I84" s="29"/>
    </row>
    <row r="85" spans="4:9">
      <c r="D85" s="29"/>
      <c r="E85" s="29"/>
      <c r="F85" s="29"/>
      <c r="G85" s="29"/>
      <c r="H85" s="29"/>
      <c r="I85" s="29"/>
    </row>
    <row r="86" spans="4:9">
      <c r="D86" s="29"/>
      <c r="E86" s="29"/>
      <c r="F86" s="29"/>
      <c r="G86" s="29"/>
      <c r="H86" s="29"/>
      <c r="I86" s="29"/>
    </row>
    <row r="87" spans="4:9">
      <c r="D87" s="29"/>
      <c r="E87" s="29"/>
      <c r="F87" s="29"/>
      <c r="G87" s="29"/>
      <c r="H87" s="29"/>
      <c r="I87" s="29"/>
    </row>
    <row r="88" spans="4:9">
      <c r="D88" s="29"/>
      <c r="E88" s="29"/>
      <c r="F88" s="29"/>
      <c r="G88" s="29"/>
      <c r="H88" s="29"/>
      <c r="I88" s="29"/>
    </row>
    <row r="89" spans="4:9">
      <c r="D89" s="29"/>
      <c r="E89" s="29"/>
      <c r="F89" s="29"/>
      <c r="G89" s="29"/>
      <c r="H89" s="29"/>
      <c r="I89" s="29"/>
    </row>
    <row r="90" spans="4:9">
      <c r="D90" s="29"/>
      <c r="E90" s="29"/>
      <c r="F90" s="29"/>
      <c r="G90" s="29"/>
      <c r="H90" s="29"/>
      <c r="I90" s="29"/>
    </row>
    <row r="91" spans="4:9">
      <c r="D91" s="29"/>
      <c r="E91" s="29"/>
      <c r="F91" s="29"/>
      <c r="G91" s="29"/>
      <c r="H91" s="29"/>
      <c r="I91" s="29"/>
    </row>
    <row r="92" spans="4:9">
      <c r="D92" s="29"/>
      <c r="E92" s="29"/>
      <c r="F92" s="29"/>
      <c r="G92" s="29"/>
      <c r="H92" s="29"/>
      <c r="I92" s="29"/>
    </row>
    <row r="93" spans="4:9">
      <c r="D93" s="29"/>
      <c r="E93" s="29"/>
      <c r="F93" s="29"/>
      <c r="G93" s="29"/>
      <c r="H93" s="29"/>
      <c r="I93" s="29"/>
    </row>
    <row r="94" spans="4:9">
      <c r="D94" s="29"/>
      <c r="E94" s="29"/>
      <c r="F94" s="29"/>
      <c r="G94" s="29"/>
      <c r="H94" s="29"/>
      <c r="I94" s="29"/>
    </row>
    <row r="95" spans="4:9">
      <c r="D95" s="29"/>
      <c r="E95" s="29"/>
      <c r="F95" s="29"/>
      <c r="G95" s="29"/>
      <c r="H95" s="29"/>
      <c r="I95" s="29"/>
    </row>
    <row r="96" spans="4:9">
      <c r="D96" s="29"/>
      <c r="E96" s="29"/>
      <c r="F96" s="29"/>
      <c r="G96" s="29"/>
      <c r="H96" s="29"/>
      <c r="I96" s="29"/>
    </row>
    <row r="97" spans="2:21">
      <c r="D97" s="29"/>
      <c r="E97" s="29"/>
      <c r="F97" s="29"/>
      <c r="G97" s="29"/>
      <c r="H97" s="29"/>
      <c r="I97" s="29"/>
    </row>
    <row r="98" spans="2:21">
      <c r="D98" s="29"/>
      <c r="E98" s="29"/>
      <c r="F98" s="29"/>
      <c r="G98" s="29"/>
      <c r="H98" s="29"/>
      <c r="I98" s="29"/>
    </row>
    <row r="99" spans="2:21">
      <c r="D99" s="29"/>
      <c r="E99" s="29"/>
      <c r="F99" s="29"/>
      <c r="G99" s="29"/>
      <c r="H99" s="29"/>
      <c r="I99" s="29"/>
    </row>
    <row r="100" spans="2:21">
      <c r="D100" s="10"/>
      <c r="E100" s="10"/>
      <c r="F100" s="10"/>
      <c r="G100" s="10"/>
      <c r="H100" s="10"/>
      <c r="I100" s="10"/>
      <c r="J100" s="8"/>
      <c r="K100" s="8"/>
      <c r="N100" s="9"/>
      <c r="O100" s="9"/>
    </row>
    <row r="101" spans="2:21">
      <c r="D101" s="10"/>
      <c r="E101" s="10"/>
      <c r="F101" s="10"/>
      <c r="G101" s="10"/>
      <c r="H101" s="10"/>
      <c r="I101" s="10"/>
      <c r="J101" s="8"/>
      <c r="K101" s="8"/>
      <c r="N101" s="9"/>
      <c r="O101" s="9"/>
    </row>
    <row r="102" spans="2:21">
      <c r="D102" s="10"/>
      <c r="E102" s="10"/>
      <c r="F102" s="10"/>
      <c r="G102" s="10"/>
      <c r="H102" s="10"/>
      <c r="I102" s="10"/>
      <c r="J102" s="8"/>
      <c r="K102" s="8"/>
      <c r="N102" s="9"/>
      <c r="O102" s="9"/>
    </row>
    <row r="103" spans="2:21">
      <c r="D103" s="10"/>
      <c r="E103" s="10"/>
      <c r="F103" s="10"/>
      <c r="G103" s="10"/>
      <c r="H103" s="10"/>
      <c r="I103" s="10"/>
      <c r="J103" s="8"/>
      <c r="K103" s="8"/>
      <c r="N103" s="9"/>
      <c r="O103" s="9"/>
    </row>
    <row r="104" spans="2:21">
      <c r="D104" s="10"/>
      <c r="E104" s="10"/>
      <c r="F104" s="10"/>
      <c r="G104" s="10"/>
      <c r="H104" s="10"/>
      <c r="I104" s="10"/>
      <c r="J104" s="8"/>
      <c r="K104" s="8"/>
      <c r="N104" s="9"/>
      <c r="O104" s="9"/>
    </row>
    <row r="105" spans="2:21">
      <c r="D105" s="10"/>
      <c r="E105" s="10"/>
      <c r="F105" s="10"/>
      <c r="G105" s="10"/>
      <c r="H105" s="10"/>
      <c r="I105" s="10"/>
      <c r="J105" s="8"/>
      <c r="K105" s="8"/>
      <c r="N105" s="9"/>
      <c r="O105" s="9"/>
    </row>
    <row r="106" spans="2:21">
      <c r="D106" s="10"/>
      <c r="E106" s="10"/>
      <c r="F106" s="10"/>
      <c r="G106" s="10"/>
      <c r="H106" s="10"/>
      <c r="I106" s="10"/>
      <c r="N106" s="11"/>
      <c r="O106" s="11"/>
    </row>
    <row r="107" spans="2:21">
      <c r="B107" s="12"/>
      <c r="C107" s="12"/>
      <c r="D107" s="10"/>
      <c r="E107" s="10"/>
      <c r="F107" s="10"/>
      <c r="G107" s="10"/>
      <c r="H107" s="10"/>
      <c r="I107" s="10"/>
      <c r="L107" s="12"/>
      <c r="M107" s="12"/>
      <c r="R107" s="12"/>
      <c r="S107" s="12"/>
      <c r="T107" s="12"/>
      <c r="U107" s="12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12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Cover Page</vt:lpstr>
      <vt:lpstr>List of tests</vt:lpstr>
      <vt:lpstr>Summary </vt:lpstr>
      <vt:lpstr>case 15</vt:lpstr>
      <vt:lpstr>case 16</vt:lpstr>
      <vt:lpstr>case 17</vt:lpstr>
      <vt:lpstr>'Cover Page'!OLE_LINK1</vt:lpstr>
      <vt:lpstr>'Cover Page'!OLE_LINK2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ebolinc</dc:creator>
  <cp:keywords>CTPClassification=CTP_NT</cp:keywords>
  <cp:lastModifiedBy>Fabian Huss</cp:lastModifiedBy>
  <dcterms:created xsi:type="dcterms:W3CDTF">2007-12-10T15:13:50Z</dcterms:created>
  <dcterms:modified xsi:type="dcterms:W3CDTF">2019-08-23T14:23:23Z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new_ms_pID_72543">
    <vt:lpwstr>(3)xQoW5h+S3D1fUNfd9wvDi/wiEafG5JDwq9b6HeAyt5C1n6k6MEBc7a6SQueJtufPffSSTdGg
WzSHhu2Qobep7O3coV5MJCQiCUj+MSjuX9vx8l+j7NlpCzIGM1IYTLvAmWbdafwXDf4WpAI3
rYzt+2inCMC/w9croxxPeEZvFHRwab90rEUkS69ORVNPwEy2THK0ZZ8oWPNySTrY83JA0mC5
bqVJRttpiB/0k1UiEe</vt:lpwstr>
  </property>
  <property fmtid="{D5CDD505-2E9C-101B-9397-08002B2CF9AE}" pid="4" name="_new_ms_pID_725431">
    <vt:lpwstr>RHyWWdKFmCShyrGZITE6W9jB9Qt5PpapJP0UxNwYpIjS0iTDxY35dP
zuRdyhe4/LJPn/qiwtK8p2b0n/xn3zmaR85R5V70WyEHoTpnLT/G8tcDVZkIRk9MBV/hv4AA
059ypXkks1DjgBD2wWt7obykTCBY6kpiYkRDdqQYySk7m2MTBHtQ2iFxFD54TIYyDNd8mPUE
NQnORKjdOlTfFnuBfugr2AhK4KlmVgkwpG/W</vt:lpwstr>
  </property>
  <property fmtid="{D5CDD505-2E9C-101B-9397-08002B2CF9AE}" pid="5" name="_new_ms_pID_725432">
    <vt:lpwstr>EuSnAn2PjHkfG0mCf9PkPvO23+FF0OMgCIQP
2OxcSRb7UHJftd/CMvTLwlgZEy1k56uyUNyV+EYGbZxXaUl57Ks=</vt:lpwstr>
  </property>
  <property fmtid="{D5CDD505-2E9C-101B-9397-08002B2CF9AE}" pid="6" name="NSCPROP_SA">
    <vt:lpwstr>E:\NRLLS\Picture\Summary_results_for_NR_case3a_3b.xlsx</vt:lpwstr>
  </property>
  <property fmtid="{D5CDD505-2E9C-101B-9397-08002B2CF9AE}" pid="7" name="TitusGUID">
    <vt:lpwstr>a50fe491-b4b6-4cec-a0ef-44f1bbc3aba0</vt:lpwstr>
  </property>
  <property fmtid="{D5CDD505-2E9C-101B-9397-08002B2CF9AE}" pid="8" name="CTP_TimeStamp">
    <vt:lpwstr>2019-08-15 07:21:07Z</vt:lpwstr>
  </property>
  <property fmtid="{D5CDD505-2E9C-101B-9397-08002B2CF9AE}" pid="9" name="CTP_BU">
    <vt:lpwstr>NA</vt:lpwstr>
  </property>
  <property fmtid="{D5CDD505-2E9C-101B-9397-08002B2CF9AE}" pid="10" name="CTP_IDSID">
    <vt:lpwstr>NA</vt:lpwstr>
  </property>
  <property fmtid="{D5CDD505-2E9C-101B-9397-08002B2CF9AE}" pid="11" name="CTP_WWID">
    <vt:lpwstr>NA</vt:lpwstr>
  </property>
  <property fmtid="{D5CDD505-2E9C-101B-9397-08002B2CF9AE}" pid="12" name="_2015_ms_pID_725343">
    <vt:lpwstr>(3)EetWg6q8fbrx3mfxehh9uIwUXs2IRM5I8S4YYGvn0t6ib0ozJXIPIT0e+BixNjv3tAxv9obC
qx6UigBFrRw59PHEvgCn7RVltjmlsdOHwGrAGCtUwgow/qpTpMbLQmq9Nv5WK6o60TTom0D1
lh/D/h/rt96td2ZfcGqi+bXgHWRvXcHEUQaN/R4upx/OwdtCpAktpCcAh+9ppRZ5AFtbjSLd
qq32AR/NuYZWE9oWFw</vt:lpwstr>
  </property>
  <property fmtid="{D5CDD505-2E9C-101B-9397-08002B2CF9AE}" pid="13" name="_2015_ms_pID_7253431">
    <vt:lpwstr>qpTPMRl626Ma8wA5HKPct2C+WZu2U2yQ5rWW7RBm3MI4xXputlRtdO
cmaMGqty1Vf4JRn08LUHuXbUnhzM/gLVViSRu0VcPgg1bEFLdEHKJ24gRGYpfK4Bkqc7zb5m
OhTTMkP0LaIhbxdw3/xa9PlsdV1bdQOU7b7V5NfZEFiXOz1g0uJG2VzbBFOfJC6+9E0hcMvQ
fm1h7Ritku7q7oa7IvyunZIQdozcSVSdVAOs</vt:lpwstr>
  </property>
  <property fmtid="{D5CDD505-2E9C-101B-9397-08002B2CF9AE}" pid="14" name="_2015_ms_pID_7253432">
    <vt:lpwstr>XThnKbmiTbl/jfc8TgRGfrU=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1557709820</vt:lpwstr>
  </property>
  <property fmtid="{D5CDD505-2E9C-101B-9397-08002B2CF9AE}" pid="19" name="CTPClassification">
    <vt:lpwstr>CTP_NT</vt:lpwstr>
  </property>
  <property fmtid="{5C58129F-E5B8-477A-9B38-B3E54BFA04C8}" pid="2">
    <vt:lpwstr>A27793D690CCD30776C89F226D19CB02D2BC4E174274ADED2FA0B3F3A37B93D7</vt:lpwstr>
  </property>
</Properties>
</file>